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cs-adm\juridico\2024\LICITAÇÕES\CONCORRÊNCIA PÚBLICA\UNIDADE BASICA DE SAUDE PORTE 2\"/>
    </mc:Choice>
  </mc:AlternateContent>
  <bookViews>
    <workbookView xWindow="0" yWindow="0" windowWidth="20490" windowHeight="7530" activeTab="2"/>
  </bookViews>
  <sheets>
    <sheet name="Orçamento Sintético" sheetId="1" r:id="rId1"/>
    <sheet name="Cronograma" sheetId="3" r:id="rId2"/>
    <sheet name="Planilha para preencher " sheetId="2" r:id="rId3"/>
  </sheets>
  <definedNames>
    <definedName name="_xlnm._FilterDatabase" localSheetId="2" hidden="1">'Planilha para preencher '!$A$12:$H$476</definedName>
  </definedNames>
  <calcPr calcId="191029"/>
</workbook>
</file>

<file path=xl/calcChain.xml><?xml version="1.0" encoding="utf-8"?>
<calcChain xmlns="http://schemas.openxmlformats.org/spreadsheetml/2006/main">
  <c r="H475" i="2" l="1"/>
  <c r="H474" i="2"/>
  <c r="H472" i="2"/>
  <c r="H470" i="2"/>
  <c r="H468" i="2"/>
  <c r="H467" i="2"/>
  <c r="H464" i="2"/>
  <c r="H463" i="2"/>
  <c r="H462" i="2"/>
  <c r="H461" i="2"/>
  <c r="H460" i="2"/>
  <c r="H459" i="2"/>
  <c r="H458" i="2"/>
  <c r="H457" i="2"/>
  <c r="H455" i="2"/>
  <c r="H454" i="2"/>
  <c r="H453" i="2"/>
  <c r="H452" i="2"/>
  <c r="H451" i="2"/>
  <c r="H450" i="2"/>
  <c r="H449" i="2"/>
  <c r="H447" i="2"/>
  <c r="H446" i="2"/>
  <c r="H445" i="2"/>
  <c r="H444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28" i="2"/>
  <c r="H427" i="2"/>
  <c r="H426" i="2"/>
  <c r="H425" i="2"/>
  <c r="H424" i="2"/>
  <c r="H423" i="2"/>
  <c r="H422" i="2"/>
  <c r="H421" i="2"/>
  <c r="H420" i="2"/>
  <c r="H419" i="2"/>
  <c r="H418" i="2"/>
  <c r="H416" i="2"/>
  <c r="H415" i="2"/>
  <c r="H414" i="2"/>
  <c r="H413" i="2"/>
  <c r="H412" i="2"/>
  <c r="H411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2" i="2"/>
  <c r="H191" i="2"/>
  <c r="H190" i="2"/>
  <c r="H189" i="2"/>
  <c r="H188" i="2"/>
  <c r="H187" i="2"/>
  <c r="H186" i="2"/>
  <c r="H184" i="2"/>
  <c r="H181" i="2"/>
  <c r="H179" i="2"/>
  <c r="H178" i="2"/>
  <c r="H176" i="2"/>
  <c r="H175" i="2"/>
  <c r="H173" i="2"/>
  <c r="H172" i="2"/>
  <c r="H171" i="2"/>
  <c r="H170" i="2"/>
  <c r="H169" i="2"/>
  <c r="H166" i="2"/>
  <c r="H163" i="2"/>
  <c r="H162" i="2"/>
  <c r="H159" i="2"/>
  <c r="H157" i="2"/>
  <c r="H156" i="2"/>
  <c r="H154" i="2"/>
  <c r="H153" i="2"/>
  <c r="H150" i="2"/>
  <c r="H148" i="2"/>
  <c r="H147" i="2"/>
  <c r="H146" i="2"/>
  <c r="H143" i="2"/>
  <c r="H142" i="2"/>
  <c r="H141" i="2"/>
  <c r="H140" i="2"/>
  <c r="H139" i="2"/>
  <c r="H138" i="2"/>
  <c r="H137" i="2"/>
  <c r="H135" i="2"/>
  <c r="H132" i="2"/>
  <c r="H131" i="2"/>
  <c r="H130" i="2"/>
  <c r="H128" i="2"/>
  <c r="H127" i="2"/>
  <c r="H126" i="2"/>
  <c r="H125" i="2"/>
  <c r="H124" i="2"/>
  <c r="H123" i="2"/>
  <c r="H120" i="2"/>
  <c r="H119" i="2"/>
  <c r="H118" i="2"/>
  <c r="H117" i="2"/>
  <c r="H116" i="2"/>
  <c r="H112" i="2"/>
  <c r="H111" i="2"/>
  <c r="H109" i="2"/>
  <c r="H108" i="2"/>
  <c r="H107" i="2"/>
  <c r="H105" i="2"/>
  <c r="H104" i="2"/>
  <c r="H102" i="2"/>
  <c r="H101" i="2"/>
  <c r="H100" i="2"/>
  <c r="H97" i="2"/>
  <c r="H96" i="2"/>
  <c r="H95" i="2"/>
  <c r="H93" i="2"/>
  <c r="H92" i="2"/>
  <c r="H91" i="2"/>
  <c r="H90" i="2"/>
  <c r="H88" i="2"/>
  <c r="H87" i="2"/>
  <c r="H86" i="2"/>
  <c r="H85" i="2"/>
  <c r="H84" i="2"/>
  <c r="H83" i="2"/>
  <c r="H80" i="2"/>
  <c r="H78" i="2"/>
  <c r="H77" i="2"/>
  <c r="H76" i="2"/>
  <c r="H75" i="2"/>
  <c r="H74" i="2"/>
  <c r="H73" i="2"/>
  <c r="H72" i="2"/>
  <c r="H71" i="2"/>
  <c r="H70" i="2"/>
  <c r="H69" i="2"/>
  <c r="H67" i="2"/>
  <c r="H66" i="2"/>
  <c r="H65" i="2"/>
  <c r="H64" i="2"/>
  <c r="H63" i="2"/>
  <c r="H62" i="2"/>
  <c r="H61" i="2"/>
  <c r="H60" i="2"/>
  <c r="H59" i="2"/>
  <c r="H58" i="2"/>
  <c r="H56" i="2"/>
  <c r="H55" i="2"/>
  <c r="H54" i="2"/>
  <c r="H53" i="2"/>
  <c r="H52" i="2"/>
  <c r="H51" i="2"/>
  <c r="H50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0" i="2"/>
  <c r="H28" i="2"/>
  <c r="H26" i="2"/>
  <c r="H24" i="2"/>
  <c r="H23" i="2"/>
  <c r="H22" i="2"/>
  <c r="H21" i="2"/>
  <c r="H20" i="2"/>
  <c r="H19" i="2"/>
  <c r="H18" i="2"/>
  <c r="H17" i="2"/>
  <c r="H16" i="2"/>
  <c r="H15" i="2"/>
  <c r="J3" i="1"/>
  <c r="H468" i="1"/>
  <c r="I468" i="1" s="1"/>
  <c r="H467" i="1"/>
  <c r="I467" i="1" s="1"/>
  <c r="H465" i="1"/>
  <c r="I465" i="1" s="1"/>
  <c r="H464" i="1" s="1"/>
  <c r="I464" i="1" s="1"/>
  <c r="H463" i="1"/>
  <c r="I463" i="1" s="1"/>
  <c r="H461" i="1"/>
  <c r="I461" i="1" s="1"/>
  <c r="H460" i="1"/>
  <c r="I460" i="1" s="1"/>
  <c r="H457" i="1"/>
  <c r="I457" i="1" s="1"/>
  <c r="H456" i="1"/>
  <c r="I456" i="1" s="1"/>
  <c r="H455" i="1"/>
  <c r="I455" i="1" s="1"/>
  <c r="H454" i="1"/>
  <c r="I454" i="1" s="1"/>
  <c r="H453" i="1"/>
  <c r="I453" i="1" s="1"/>
  <c r="H452" i="1"/>
  <c r="I452" i="1" s="1"/>
  <c r="H451" i="1"/>
  <c r="I451" i="1" s="1"/>
  <c r="H450" i="1"/>
  <c r="I450" i="1" s="1"/>
  <c r="H448" i="1"/>
  <c r="I448" i="1" s="1"/>
  <c r="H447" i="1"/>
  <c r="I447" i="1" s="1"/>
  <c r="H446" i="1"/>
  <c r="I446" i="1" s="1"/>
  <c r="H445" i="1"/>
  <c r="I445" i="1" s="1"/>
  <c r="H444" i="1"/>
  <c r="I444" i="1" s="1"/>
  <c r="H443" i="1"/>
  <c r="I443" i="1" s="1"/>
  <c r="H442" i="1"/>
  <c r="I442" i="1" s="1"/>
  <c r="H440" i="1"/>
  <c r="I440" i="1" s="1"/>
  <c r="H439" i="1"/>
  <c r="I439" i="1" s="1"/>
  <c r="H438" i="1"/>
  <c r="I438" i="1" s="1"/>
  <c r="H437" i="1"/>
  <c r="I437" i="1" s="1"/>
  <c r="H435" i="1"/>
  <c r="I435" i="1" s="1"/>
  <c r="H434" i="1"/>
  <c r="I434" i="1" s="1"/>
  <c r="H433" i="1"/>
  <c r="I433" i="1" s="1"/>
  <c r="H432" i="1"/>
  <c r="I432" i="1" s="1"/>
  <c r="H431" i="1"/>
  <c r="I431" i="1" s="1"/>
  <c r="H430" i="1"/>
  <c r="I430" i="1" s="1"/>
  <c r="H429" i="1"/>
  <c r="I429" i="1" s="1"/>
  <c r="H428" i="1"/>
  <c r="I428" i="1" s="1"/>
  <c r="H427" i="1"/>
  <c r="I427" i="1" s="1"/>
  <c r="H426" i="1"/>
  <c r="I426" i="1" s="1"/>
  <c r="H425" i="1"/>
  <c r="I425" i="1" s="1"/>
  <c r="H424" i="1"/>
  <c r="I424" i="1" s="1"/>
  <c r="H421" i="1"/>
  <c r="I421" i="1" s="1"/>
  <c r="H420" i="1"/>
  <c r="I420" i="1" s="1"/>
  <c r="H419" i="1"/>
  <c r="I419" i="1" s="1"/>
  <c r="H418" i="1"/>
  <c r="I418" i="1" s="1"/>
  <c r="H417" i="1"/>
  <c r="I417" i="1" s="1"/>
  <c r="H416" i="1"/>
  <c r="I416" i="1" s="1"/>
  <c r="H415" i="1"/>
  <c r="I415" i="1" s="1"/>
  <c r="H414" i="1"/>
  <c r="I414" i="1" s="1"/>
  <c r="H413" i="1"/>
  <c r="I413" i="1" s="1"/>
  <c r="H412" i="1"/>
  <c r="I412" i="1" s="1"/>
  <c r="H411" i="1"/>
  <c r="I411" i="1" s="1"/>
  <c r="H409" i="1"/>
  <c r="I409" i="1" s="1"/>
  <c r="H408" i="1"/>
  <c r="I408" i="1" s="1"/>
  <c r="H407" i="1"/>
  <c r="I407" i="1" s="1"/>
  <c r="H406" i="1"/>
  <c r="I406" i="1" s="1"/>
  <c r="H405" i="1"/>
  <c r="I405" i="1" s="1"/>
  <c r="H404" i="1"/>
  <c r="I404" i="1" s="1"/>
  <c r="H402" i="1"/>
  <c r="I402" i="1" s="1"/>
  <c r="H401" i="1"/>
  <c r="I401" i="1" s="1"/>
  <c r="H400" i="1"/>
  <c r="I400" i="1" s="1"/>
  <c r="H399" i="1"/>
  <c r="I399" i="1" s="1"/>
  <c r="H398" i="1"/>
  <c r="I398" i="1" s="1"/>
  <c r="H397" i="1"/>
  <c r="I397" i="1" s="1"/>
  <c r="H396" i="1"/>
  <c r="I396" i="1" s="1"/>
  <c r="H395" i="1"/>
  <c r="I395" i="1" s="1"/>
  <c r="H394" i="1"/>
  <c r="I394" i="1" s="1"/>
  <c r="H393" i="1"/>
  <c r="I393" i="1" s="1"/>
  <c r="H392" i="1"/>
  <c r="I392" i="1" s="1"/>
  <c r="H391" i="1"/>
  <c r="I391" i="1" s="1"/>
  <c r="H390" i="1"/>
  <c r="I390" i="1" s="1"/>
  <c r="H389" i="1"/>
  <c r="I389" i="1" s="1"/>
  <c r="H388" i="1"/>
  <c r="I388" i="1" s="1"/>
  <c r="H387" i="1"/>
  <c r="I387" i="1" s="1"/>
  <c r="H386" i="1"/>
  <c r="I386" i="1" s="1"/>
  <c r="H385" i="1"/>
  <c r="I385" i="1" s="1"/>
  <c r="H384" i="1"/>
  <c r="I384" i="1" s="1"/>
  <c r="H383" i="1"/>
  <c r="I383" i="1" s="1"/>
  <c r="H382" i="1"/>
  <c r="I382" i="1" s="1"/>
  <c r="H381" i="1"/>
  <c r="I381" i="1" s="1"/>
  <c r="H380" i="1"/>
  <c r="I380" i="1" s="1"/>
  <c r="H379" i="1"/>
  <c r="I379" i="1" s="1"/>
  <c r="H378" i="1"/>
  <c r="I378" i="1" s="1"/>
  <c r="H377" i="1"/>
  <c r="I377" i="1" s="1"/>
  <c r="H376" i="1"/>
  <c r="I376" i="1" s="1"/>
  <c r="H375" i="1"/>
  <c r="I375" i="1" s="1"/>
  <c r="H374" i="1"/>
  <c r="I374" i="1" s="1"/>
  <c r="H373" i="1"/>
  <c r="I373" i="1" s="1"/>
  <c r="H372" i="1"/>
  <c r="I372" i="1" s="1"/>
  <c r="H371" i="1"/>
  <c r="I371" i="1" s="1"/>
  <c r="H370" i="1"/>
  <c r="I370" i="1" s="1"/>
  <c r="H369" i="1"/>
  <c r="I369" i="1" s="1"/>
  <c r="H368" i="1"/>
  <c r="I368" i="1" s="1"/>
  <c r="H367" i="1"/>
  <c r="I367" i="1" s="1"/>
  <c r="H366" i="1"/>
  <c r="I366" i="1" s="1"/>
  <c r="H365" i="1"/>
  <c r="I365" i="1" s="1"/>
  <c r="H364" i="1"/>
  <c r="I364" i="1" s="1"/>
  <c r="H363" i="1"/>
  <c r="I363" i="1" s="1"/>
  <c r="H362" i="1"/>
  <c r="I362" i="1" s="1"/>
  <c r="H361" i="1"/>
  <c r="I361" i="1" s="1"/>
  <c r="H360" i="1"/>
  <c r="I360" i="1" s="1"/>
  <c r="H359" i="1"/>
  <c r="I359" i="1" s="1"/>
  <c r="H358" i="1"/>
  <c r="I358" i="1" s="1"/>
  <c r="H357" i="1"/>
  <c r="I357" i="1" s="1"/>
  <c r="H356" i="1"/>
  <c r="I356" i="1" s="1"/>
  <c r="H355" i="1"/>
  <c r="I355" i="1" s="1"/>
  <c r="H354" i="1"/>
  <c r="I354" i="1" s="1"/>
  <c r="H353" i="1"/>
  <c r="I353" i="1" s="1"/>
  <c r="H352" i="1"/>
  <c r="I352" i="1" s="1"/>
  <c r="H351" i="1"/>
  <c r="I351" i="1" s="1"/>
  <c r="H350" i="1"/>
  <c r="I350" i="1" s="1"/>
  <c r="H349" i="1"/>
  <c r="I349" i="1" s="1"/>
  <c r="H348" i="1"/>
  <c r="I348" i="1" s="1"/>
  <c r="H347" i="1"/>
  <c r="I347" i="1" s="1"/>
  <c r="H346" i="1"/>
  <c r="I346" i="1" s="1"/>
  <c r="H345" i="1"/>
  <c r="I345" i="1" s="1"/>
  <c r="H344" i="1"/>
  <c r="I344" i="1" s="1"/>
  <c r="H343" i="1"/>
  <c r="I343" i="1" s="1"/>
  <c r="H342" i="1"/>
  <c r="I342" i="1" s="1"/>
  <c r="H341" i="1"/>
  <c r="I341" i="1" s="1"/>
  <c r="H340" i="1"/>
  <c r="I340" i="1" s="1"/>
  <c r="H339" i="1"/>
  <c r="I339" i="1" s="1"/>
  <c r="H338" i="1"/>
  <c r="I338" i="1" s="1"/>
  <c r="H337" i="1"/>
  <c r="I337" i="1" s="1"/>
  <c r="H336" i="1"/>
  <c r="I336" i="1" s="1"/>
  <c r="H335" i="1"/>
  <c r="I335" i="1" s="1"/>
  <c r="H334" i="1"/>
  <c r="I334" i="1" s="1"/>
  <c r="H333" i="1"/>
  <c r="I333" i="1" s="1"/>
  <c r="H332" i="1"/>
  <c r="I332" i="1" s="1"/>
  <c r="H331" i="1"/>
  <c r="I331" i="1" s="1"/>
  <c r="H330" i="1"/>
  <c r="I330" i="1" s="1"/>
  <c r="H329" i="1"/>
  <c r="I329" i="1" s="1"/>
  <c r="H328" i="1"/>
  <c r="I328" i="1" s="1"/>
  <c r="H327" i="1"/>
  <c r="I327" i="1" s="1"/>
  <c r="H326" i="1"/>
  <c r="I326" i="1" s="1"/>
  <c r="H325" i="1"/>
  <c r="I325" i="1" s="1"/>
  <c r="H324" i="1"/>
  <c r="I324" i="1" s="1"/>
  <c r="H323" i="1"/>
  <c r="I323" i="1" s="1"/>
  <c r="H322" i="1"/>
  <c r="I322" i="1" s="1"/>
  <c r="H321" i="1"/>
  <c r="I321" i="1" s="1"/>
  <c r="H320" i="1"/>
  <c r="I320" i="1" s="1"/>
  <c r="H319" i="1"/>
  <c r="I319" i="1" s="1"/>
  <c r="H318" i="1"/>
  <c r="I318" i="1" s="1"/>
  <c r="H317" i="1"/>
  <c r="I317" i="1" s="1"/>
  <c r="H316" i="1"/>
  <c r="I316" i="1" s="1"/>
  <c r="H315" i="1"/>
  <c r="I315" i="1" s="1"/>
  <c r="H314" i="1"/>
  <c r="I314" i="1" s="1"/>
  <c r="H311" i="1"/>
  <c r="I311" i="1" s="1"/>
  <c r="H310" i="1"/>
  <c r="I310" i="1" s="1"/>
  <c r="H309" i="1"/>
  <c r="I309" i="1" s="1"/>
  <c r="H308" i="1"/>
  <c r="I308" i="1" s="1"/>
  <c r="H307" i="1"/>
  <c r="I307" i="1" s="1"/>
  <c r="H306" i="1"/>
  <c r="I306" i="1" s="1"/>
  <c r="H305" i="1"/>
  <c r="I305" i="1" s="1"/>
  <c r="H304" i="1"/>
  <c r="I304" i="1" s="1"/>
  <c r="H303" i="1"/>
  <c r="I303" i="1" s="1"/>
  <c r="H302" i="1"/>
  <c r="I302" i="1" s="1"/>
  <c r="H301" i="1"/>
  <c r="I301" i="1" s="1"/>
  <c r="H300" i="1"/>
  <c r="I300" i="1" s="1"/>
  <c r="H298" i="1"/>
  <c r="I298" i="1" s="1"/>
  <c r="H297" i="1"/>
  <c r="I297" i="1" s="1"/>
  <c r="H296" i="1"/>
  <c r="I296" i="1" s="1"/>
  <c r="H295" i="1"/>
  <c r="I295" i="1" s="1"/>
  <c r="H294" i="1"/>
  <c r="I294" i="1" s="1"/>
  <c r="H293" i="1"/>
  <c r="I293" i="1" s="1"/>
  <c r="H292" i="1"/>
  <c r="I292" i="1" s="1"/>
  <c r="H291" i="1"/>
  <c r="I291" i="1" s="1"/>
  <c r="H290" i="1"/>
  <c r="I290" i="1" s="1"/>
  <c r="H289" i="1"/>
  <c r="I289" i="1" s="1"/>
  <c r="H288" i="1"/>
  <c r="I288" i="1" s="1"/>
  <c r="H287" i="1"/>
  <c r="I287" i="1" s="1"/>
  <c r="H286" i="1"/>
  <c r="I286" i="1" s="1"/>
  <c r="H285" i="1"/>
  <c r="I285" i="1" s="1"/>
  <c r="H284" i="1"/>
  <c r="I284" i="1" s="1"/>
  <c r="H283" i="1"/>
  <c r="I283" i="1" s="1"/>
  <c r="H282" i="1"/>
  <c r="I282" i="1" s="1"/>
  <c r="H280" i="1"/>
  <c r="I280" i="1" s="1"/>
  <c r="H279" i="1"/>
  <c r="I279" i="1" s="1"/>
  <c r="H278" i="1"/>
  <c r="I278" i="1" s="1"/>
  <c r="H277" i="1"/>
  <c r="I277" i="1" s="1"/>
  <c r="H276" i="1"/>
  <c r="I276" i="1" s="1"/>
  <c r="H275" i="1"/>
  <c r="I275" i="1" s="1"/>
  <c r="H274" i="1"/>
  <c r="I274" i="1" s="1"/>
  <c r="H273" i="1"/>
  <c r="I273" i="1" s="1"/>
  <c r="H272" i="1"/>
  <c r="I272" i="1" s="1"/>
  <c r="H271" i="1"/>
  <c r="I271" i="1" s="1"/>
  <c r="H270" i="1"/>
  <c r="I270" i="1" s="1"/>
  <c r="H269" i="1"/>
  <c r="I269" i="1" s="1"/>
  <c r="H268" i="1"/>
  <c r="I268" i="1" s="1"/>
  <c r="H267" i="1"/>
  <c r="I267" i="1" s="1"/>
  <c r="H266" i="1"/>
  <c r="I266" i="1" s="1"/>
  <c r="H265" i="1"/>
  <c r="I265" i="1" s="1"/>
  <c r="H264" i="1"/>
  <c r="I264" i="1" s="1"/>
  <c r="H263" i="1"/>
  <c r="I263" i="1" s="1"/>
  <c r="H262" i="1"/>
  <c r="I262" i="1" s="1"/>
  <c r="H261" i="1"/>
  <c r="I261" i="1" s="1"/>
  <c r="H260" i="1"/>
  <c r="I260" i="1" s="1"/>
  <c r="H259" i="1"/>
  <c r="I259" i="1" s="1"/>
  <c r="H258" i="1"/>
  <c r="I258" i="1" s="1"/>
  <c r="H257" i="1"/>
  <c r="I257" i="1" s="1"/>
  <c r="H256" i="1"/>
  <c r="I256" i="1" s="1"/>
  <c r="H255" i="1"/>
  <c r="I255" i="1" s="1"/>
  <c r="H254" i="1"/>
  <c r="I254" i="1" s="1"/>
  <c r="H253" i="1"/>
  <c r="I253" i="1" s="1"/>
  <c r="H252" i="1"/>
  <c r="I252" i="1" s="1"/>
  <c r="H251" i="1"/>
  <c r="I251" i="1" s="1"/>
  <c r="H250" i="1"/>
  <c r="I250" i="1" s="1"/>
  <c r="H249" i="1"/>
  <c r="I249" i="1" s="1"/>
  <c r="H248" i="1"/>
  <c r="I248" i="1" s="1"/>
  <c r="H247" i="1"/>
  <c r="I247" i="1" s="1"/>
  <c r="H245" i="1"/>
  <c r="I245" i="1" s="1"/>
  <c r="H244" i="1"/>
  <c r="I244" i="1" s="1"/>
  <c r="H243" i="1"/>
  <c r="I243" i="1" s="1"/>
  <c r="H242" i="1"/>
  <c r="I242" i="1" s="1"/>
  <c r="H241" i="1"/>
  <c r="I241" i="1" s="1"/>
  <c r="H240" i="1"/>
  <c r="I240" i="1" s="1"/>
  <c r="H239" i="1"/>
  <c r="I239" i="1" s="1"/>
  <c r="H238" i="1"/>
  <c r="I238" i="1" s="1"/>
  <c r="H237" i="1"/>
  <c r="I237" i="1" s="1"/>
  <c r="H236" i="1"/>
  <c r="I236" i="1" s="1"/>
  <c r="H235" i="1"/>
  <c r="I235" i="1" s="1"/>
  <c r="H234" i="1"/>
  <c r="I234" i="1" s="1"/>
  <c r="H233" i="1"/>
  <c r="I233" i="1" s="1"/>
  <c r="H232" i="1"/>
  <c r="I232" i="1" s="1"/>
  <c r="H231" i="1"/>
  <c r="I231" i="1" s="1"/>
  <c r="H230" i="1"/>
  <c r="I230" i="1" s="1"/>
  <c r="H229" i="1"/>
  <c r="I229" i="1" s="1"/>
  <c r="H228" i="1"/>
  <c r="I228" i="1" s="1"/>
  <c r="H227" i="1"/>
  <c r="I227" i="1" s="1"/>
  <c r="H226" i="1"/>
  <c r="I226" i="1" s="1"/>
  <c r="H225" i="1"/>
  <c r="I225" i="1" s="1"/>
  <c r="H224" i="1"/>
  <c r="I224" i="1" s="1"/>
  <c r="H223" i="1"/>
  <c r="I223" i="1" s="1"/>
  <c r="H222" i="1"/>
  <c r="I222" i="1" s="1"/>
  <c r="H221" i="1"/>
  <c r="I221" i="1" s="1"/>
  <c r="H220" i="1"/>
  <c r="I220" i="1" s="1"/>
  <c r="H219" i="1"/>
  <c r="I219" i="1" s="1"/>
  <c r="H218" i="1"/>
  <c r="I218" i="1" s="1"/>
  <c r="H217" i="1"/>
  <c r="I217" i="1" s="1"/>
  <c r="H216" i="1"/>
  <c r="I216" i="1" s="1"/>
  <c r="H215" i="1"/>
  <c r="I215" i="1" s="1"/>
  <c r="H214" i="1"/>
  <c r="I214" i="1" s="1"/>
  <c r="H213" i="1"/>
  <c r="I213" i="1" s="1"/>
  <c r="H212" i="1"/>
  <c r="I212" i="1" s="1"/>
  <c r="H211" i="1"/>
  <c r="I211" i="1" s="1"/>
  <c r="H210" i="1"/>
  <c r="I210" i="1" s="1"/>
  <c r="H209" i="1"/>
  <c r="I209" i="1" s="1"/>
  <c r="H208" i="1"/>
  <c r="I208" i="1" s="1"/>
  <c r="H207" i="1"/>
  <c r="I207" i="1" s="1"/>
  <c r="H206" i="1"/>
  <c r="I206" i="1" s="1"/>
  <c r="H205" i="1"/>
  <c r="I205" i="1" s="1"/>
  <c r="H204" i="1"/>
  <c r="I204" i="1" s="1"/>
  <c r="H201" i="1"/>
  <c r="I201" i="1" s="1"/>
  <c r="H200" i="1"/>
  <c r="I200" i="1" s="1"/>
  <c r="H199" i="1"/>
  <c r="I199" i="1" s="1"/>
  <c r="H198" i="1"/>
  <c r="I198" i="1" s="1"/>
  <c r="H197" i="1"/>
  <c r="I197" i="1" s="1"/>
  <c r="H196" i="1"/>
  <c r="I196" i="1" s="1"/>
  <c r="H195" i="1"/>
  <c r="I195" i="1" s="1"/>
  <c r="H194" i="1"/>
  <c r="I194" i="1" s="1"/>
  <c r="H193" i="1"/>
  <c r="I193" i="1" s="1"/>
  <c r="H192" i="1"/>
  <c r="I192" i="1" s="1"/>
  <c r="H191" i="1"/>
  <c r="I191" i="1" s="1"/>
  <c r="H190" i="1"/>
  <c r="I190" i="1" s="1"/>
  <c r="H189" i="1"/>
  <c r="I189" i="1" s="1"/>
  <c r="H188" i="1"/>
  <c r="I188" i="1" s="1"/>
  <c r="H187" i="1"/>
  <c r="I187" i="1" s="1"/>
  <c r="H185" i="1"/>
  <c r="I185" i="1" s="1"/>
  <c r="H184" i="1"/>
  <c r="I184" i="1" s="1"/>
  <c r="H183" i="1"/>
  <c r="I183" i="1" s="1"/>
  <c r="H182" i="1"/>
  <c r="I182" i="1" s="1"/>
  <c r="H181" i="1"/>
  <c r="I181" i="1" s="1"/>
  <c r="H180" i="1"/>
  <c r="I180" i="1" s="1"/>
  <c r="H179" i="1"/>
  <c r="I179" i="1" s="1"/>
  <c r="H177" i="1"/>
  <c r="I177" i="1" s="1"/>
  <c r="H174" i="1"/>
  <c r="I174" i="1" s="1"/>
  <c r="H172" i="1"/>
  <c r="I172" i="1" s="1"/>
  <c r="H171" i="1"/>
  <c r="I171" i="1" s="1"/>
  <c r="H169" i="1"/>
  <c r="I169" i="1" s="1"/>
  <c r="H168" i="1"/>
  <c r="I168" i="1" s="1"/>
  <c r="H166" i="1"/>
  <c r="I166" i="1" s="1"/>
  <c r="H165" i="1"/>
  <c r="I165" i="1" s="1"/>
  <c r="H164" i="1"/>
  <c r="I164" i="1" s="1"/>
  <c r="H163" i="1"/>
  <c r="I163" i="1" s="1"/>
  <c r="H162" i="1"/>
  <c r="I162" i="1" s="1"/>
  <c r="H159" i="1"/>
  <c r="I159" i="1" s="1"/>
  <c r="H158" i="1" s="1"/>
  <c r="I158" i="1" s="1"/>
  <c r="H156" i="1"/>
  <c r="I156" i="1" s="1"/>
  <c r="H155" i="1"/>
  <c r="I155" i="1" s="1"/>
  <c r="H152" i="1"/>
  <c r="I152" i="1" s="1"/>
  <c r="H151" i="1" s="1"/>
  <c r="I151" i="1" s="1"/>
  <c r="H150" i="1"/>
  <c r="I150" i="1" s="1"/>
  <c r="H149" i="1"/>
  <c r="I149" i="1" s="1"/>
  <c r="H147" i="1"/>
  <c r="I147" i="1" s="1"/>
  <c r="H146" i="1"/>
  <c r="I146" i="1" s="1"/>
  <c r="H143" i="1"/>
  <c r="I143" i="1" s="1"/>
  <c r="H142" i="1" s="1"/>
  <c r="I142" i="1" s="1"/>
  <c r="H141" i="1"/>
  <c r="I141" i="1" s="1"/>
  <c r="H140" i="1"/>
  <c r="I140" i="1" s="1"/>
  <c r="H139" i="1"/>
  <c r="I139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8" i="1"/>
  <c r="I128" i="1" s="1"/>
  <c r="H127" i="1" s="1"/>
  <c r="I127" i="1" s="1"/>
  <c r="H126" i="1" s="1"/>
  <c r="I126" i="1" s="1"/>
  <c r="H125" i="1"/>
  <c r="I125" i="1" s="1"/>
  <c r="H124" i="1"/>
  <c r="I124" i="1" s="1"/>
  <c r="H123" i="1"/>
  <c r="I123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3" i="1"/>
  <c r="I113" i="1" s="1"/>
  <c r="H112" i="1"/>
  <c r="I112" i="1" s="1"/>
  <c r="H111" i="1"/>
  <c r="I111" i="1" s="1"/>
  <c r="H110" i="1"/>
  <c r="I110" i="1" s="1"/>
  <c r="H109" i="1"/>
  <c r="I109" i="1" s="1"/>
  <c r="H105" i="1"/>
  <c r="I105" i="1" s="1"/>
  <c r="H104" i="1"/>
  <c r="I104" i="1" s="1"/>
  <c r="H103" i="1" s="1"/>
  <c r="I103" i="1" s="1"/>
  <c r="H102" i="1"/>
  <c r="I102" i="1" s="1"/>
  <c r="H101" i="1"/>
  <c r="I101" i="1" s="1"/>
  <c r="H100" i="1"/>
  <c r="I100" i="1" s="1"/>
  <c r="H98" i="1"/>
  <c r="I98" i="1" s="1"/>
  <c r="H97" i="1"/>
  <c r="I97" i="1" s="1"/>
  <c r="H95" i="1"/>
  <c r="I95" i="1" s="1"/>
  <c r="H94" i="1"/>
  <c r="I94" i="1" s="1"/>
  <c r="H93" i="1"/>
  <c r="I93" i="1" s="1"/>
  <c r="H90" i="1"/>
  <c r="I90" i="1" s="1"/>
  <c r="H89" i="1"/>
  <c r="I89" i="1" s="1"/>
  <c r="H88" i="1"/>
  <c r="I88" i="1" s="1"/>
  <c r="H86" i="1"/>
  <c r="I86" i="1" s="1"/>
  <c r="H85" i="1"/>
  <c r="I85" i="1" s="1"/>
  <c r="H84" i="1"/>
  <c r="I84" i="1" s="1"/>
  <c r="H83" i="1"/>
  <c r="I83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3" i="1"/>
  <c r="I73" i="1" s="1"/>
  <c r="H72" i="1" s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3" i="1"/>
  <c r="I23" i="1" s="1"/>
  <c r="H22" i="1" s="1"/>
  <c r="I22" i="1" s="1"/>
  <c r="H21" i="1"/>
  <c r="I21" i="1" s="1"/>
  <c r="H19" i="1"/>
  <c r="I19" i="1" s="1"/>
  <c r="H18" i="1" s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29" i="2" l="1"/>
  <c r="H158" i="2"/>
  <c r="H448" i="2"/>
  <c r="H180" i="2"/>
  <c r="H183" i="2"/>
  <c r="H165" i="2"/>
  <c r="H469" i="2"/>
  <c r="H79" i="2"/>
  <c r="H471" i="2"/>
  <c r="H149" i="2"/>
  <c r="H25" i="2"/>
  <c r="H134" i="2"/>
  <c r="H27" i="2"/>
  <c r="H103" i="2"/>
  <c r="H122" i="2"/>
  <c r="H177" i="2"/>
  <c r="H185" i="2"/>
  <c r="H410" i="2"/>
  <c r="H110" i="2"/>
  <c r="H57" i="2"/>
  <c r="H155" i="2"/>
  <c r="H193" i="2"/>
  <c r="H306" i="2"/>
  <c r="H320" i="2"/>
  <c r="H145" i="2"/>
  <c r="H466" i="2"/>
  <c r="H473" i="2"/>
  <c r="H89" i="2"/>
  <c r="H106" i="2"/>
  <c r="H161" i="2"/>
  <c r="H210" i="2"/>
  <c r="H31" i="2"/>
  <c r="H49" i="2"/>
  <c r="H168" i="2"/>
  <c r="H94" i="2"/>
  <c r="H129" i="2"/>
  <c r="H288" i="2"/>
  <c r="H115" i="2"/>
  <c r="H82" i="2"/>
  <c r="H253" i="2"/>
  <c r="H456" i="2"/>
  <c r="H68" i="2"/>
  <c r="H99" i="2"/>
  <c r="H152" i="2"/>
  <c r="H430" i="2"/>
  <c r="H443" i="2"/>
  <c r="H136" i="2"/>
  <c r="H174" i="2"/>
  <c r="H417" i="2"/>
  <c r="H14" i="2"/>
  <c r="H87" i="1"/>
  <c r="I87" i="1" s="1"/>
  <c r="H115" i="1"/>
  <c r="I115" i="1" s="1"/>
  <c r="H99" i="1"/>
  <c r="I99" i="1" s="1"/>
  <c r="H154" i="1"/>
  <c r="I154" i="1" s="1"/>
  <c r="H122" i="1"/>
  <c r="I122" i="1" s="1"/>
  <c r="H114" i="1" s="1"/>
  <c r="I114" i="1" s="1"/>
  <c r="H161" i="1"/>
  <c r="I161" i="1" s="1"/>
  <c r="H441" i="1"/>
  <c r="I441" i="1" s="1"/>
  <c r="H145" i="1"/>
  <c r="I145" i="1" s="1"/>
  <c r="H281" i="1"/>
  <c r="I281" i="1" s="1"/>
  <c r="H148" i="1"/>
  <c r="I148" i="1" s="1"/>
  <c r="H167" i="1"/>
  <c r="I167" i="1" s="1"/>
  <c r="H170" i="1"/>
  <c r="I170" i="1" s="1"/>
  <c r="H436" i="1"/>
  <c r="I436" i="1" s="1"/>
  <c r="H157" i="1"/>
  <c r="I157" i="1" s="1"/>
  <c r="H246" i="1"/>
  <c r="I246" i="1" s="1"/>
  <c r="H92" i="1"/>
  <c r="I92" i="1" s="1"/>
  <c r="H108" i="1"/>
  <c r="I108" i="1" s="1"/>
  <c r="H173" i="1"/>
  <c r="I173" i="1" s="1"/>
  <c r="H449" i="1"/>
  <c r="I449" i="1" s="1"/>
  <c r="H313" i="1"/>
  <c r="I313" i="1" s="1"/>
  <c r="H178" i="1"/>
  <c r="I178" i="1" s="1"/>
  <c r="H7" i="1"/>
  <c r="I7" i="1" s="1"/>
  <c r="H403" i="1"/>
  <c r="I403" i="1" s="1"/>
  <c r="H144" i="1"/>
  <c r="I144" i="1" s="1"/>
  <c r="H203" i="1"/>
  <c r="I203" i="1" s="1"/>
  <c r="H61" i="1"/>
  <c r="I61" i="1" s="1"/>
  <c r="H186" i="1"/>
  <c r="I186" i="1" s="1"/>
  <c r="H50" i="1"/>
  <c r="I50" i="1" s="1"/>
  <c r="H82" i="1"/>
  <c r="I82" i="1" s="1"/>
  <c r="H96" i="1"/>
  <c r="I96" i="1" s="1"/>
  <c r="H20" i="1"/>
  <c r="I20" i="1" s="1"/>
  <c r="H176" i="1"/>
  <c r="I176" i="1" s="1"/>
  <c r="H24" i="1"/>
  <c r="I24" i="1" s="1"/>
  <c r="H42" i="1"/>
  <c r="I42" i="1" s="1"/>
  <c r="H75" i="1"/>
  <c r="I75" i="1" s="1"/>
  <c r="H153" i="1"/>
  <c r="I153" i="1" s="1"/>
  <c r="H459" i="1"/>
  <c r="I459" i="1" s="1"/>
  <c r="H129" i="1"/>
  <c r="I129" i="1" s="1"/>
  <c r="H138" i="1"/>
  <c r="I138" i="1" s="1"/>
  <c r="H462" i="1"/>
  <c r="I462" i="1" s="1"/>
  <c r="H299" i="1"/>
  <c r="I299" i="1" s="1"/>
  <c r="H410" i="1"/>
  <c r="I410" i="1" s="1"/>
  <c r="H423" i="1"/>
  <c r="I423" i="1" s="1"/>
  <c r="H466" i="1"/>
  <c r="I466" i="1" s="1"/>
  <c r="H182" i="2" l="1"/>
  <c r="H48" i="2"/>
  <c r="H133" i="2"/>
  <c r="H160" i="2"/>
  <c r="H164" i="2"/>
  <c r="H151" i="2"/>
  <c r="H13" i="2"/>
  <c r="H114" i="2"/>
  <c r="H465" i="2"/>
  <c r="H144" i="2"/>
  <c r="H121" i="2"/>
  <c r="H319" i="2"/>
  <c r="H98" i="2"/>
  <c r="H429" i="2"/>
  <c r="H209" i="2"/>
  <c r="H167" i="2"/>
  <c r="H81" i="2"/>
  <c r="H160" i="1"/>
  <c r="I160" i="1" s="1"/>
  <c r="H91" i="1"/>
  <c r="I91" i="1" s="1"/>
  <c r="H175" i="1"/>
  <c r="I175" i="1" s="1"/>
  <c r="H137" i="1"/>
  <c r="I137" i="1" s="1"/>
  <c r="H202" i="1"/>
  <c r="I202" i="1" s="1"/>
  <c r="H107" i="1"/>
  <c r="I107" i="1" s="1"/>
  <c r="H458" i="1"/>
  <c r="I458" i="1" s="1"/>
  <c r="H312" i="1"/>
  <c r="I312" i="1" s="1"/>
  <c r="H422" i="1"/>
  <c r="I422" i="1" s="1"/>
  <c r="H74" i="1"/>
  <c r="I74" i="1" s="1"/>
  <c r="H41" i="1"/>
  <c r="I41" i="1" s="1"/>
  <c r="H6" i="1"/>
  <c r="I6" i="1" s="1"/>
  <c r="H113" i="2" l="1"/>
  <c r="H106" i="1"/>
  <c r="I106" i="1" s="1"/>
  <c r="J107" i="1"/>
  <c r="H476" i="2" l="1"/>
  <c r="J41" i="1"/>
  <c r="J91" i="1"/>
  <c r="J458" i="1"/>
  <c r="J6" i="1"/>
  <c r="J312" i="1"/>
  <c r="J413" i="1"/>
  <c r="J373" i="1"/>
  <c r="J325" i="1"/>
  <c r="J361" i="1"/>
  <c r="J139" i="1"/>
  <c r="J134" i="1"/>
  <c r="J125" i="1"/>
  <c r="J121" i="1"/>
  <c r="J117" i="1"/>
  <c r="J113" i="1"/>
  <c r="J109" i="1"/>
  <c r="J105" i="1"/>
  <c r="J101" i="1"/>
  <c r="J97" i="1"/>
  <c r="J93" i="1"/>
  <c r="J89" i="1"/>
  <c r="J85" i="1"/>
  <c r="J81" i="1"/>
  <c r="J77" i="1"/>
  <c r="J73" i="1"/>
  <c r="J69" i="1"/>
  <c r="J369" i="1"/>
  <c r="J417" i="1"/>
  <c r="J377" i="1"/>
  <c r="J425" i="1"/>
  <c r="J285" i="1"/>
  <c r="J245" i="1"/>
  <c r="J55" i="1"/>
  <c r="J31" i="1"/>
  <c r="J269" i="1"/>
  <c r="J293" i="1"/>
  <c r="J205" i="1"/>
  <c r="J71" i="1"/>
  <c r="J253" i="1"/>
  <c r="J136" i="1"/>
  <c r="J79" i="1"/>
  <c r="J317" i="1"/>
  <c r="J213" i="1"/>
  <c r="J39" i="1"/>
  <c r="J309" i="1"/>
  <c r="J237" i="1"/>
  <c r="J445" i="1"/>
  <c r="J393" i="1"/>
  <c r="J301" i="1"/>
  <c r="J261" i="1"/>
  <c r="J345" i="1"/>
  <c r="J221" i="1"/>
  <c r="J189" i="1"/>
  <c r="J19" i="1"/>
  <c r="J229" i="1"/>
  <c r="J277" i="1"/>
  <c r="J15" i="1"/>
  <c r="J63" i="1"/>
  <c r="J36" i="1"/>
  <c r="J365" i="1"/>
  <c r="J142" i="1"/>
  <c r="J124" i="1"/>
  <c r="J66" i="1"/>
  <c r="J65" i="1"/>
  <c r="J10" i="1"/>
  <c r="J348" i="1"/>
  <c r="J33" i="1"/>
  <c r="J349" i="1"/>
  <c r="J23" i="1"/>
  <c r="J397" i="1"/>
  <c r="J159" i="1"/>
  <c r="J271" i="1"/>
  <c r="J416" i="1"/>
  <c r="J456" i="1"/>
  <c r="J387" i="1"/>
  <c r="J330" i="1"/>
  <c r="J216" i="1"/>
  <c r="J398" i="1"/>
  <c r="J194" i="1"/>
  <c r="J298" i="1"/>
  <c r="J463" i="1"/>
  <c r="J235" i="1"/>
  <c r="J342" i="1"/>
  <c r="J394" i="1"/>
  <c r="J260" i="1"/>
  <c r="J391" i="1"/>
  <c r="J392" i="1"/>
  <c r="J402" i="1"/>
  <c r="J454" i="1"/>
  <c r="J45" i="1"/>
  <c r="J438" i="1"/>
  <c r="J307" i="1"/>
  <c r="J53" i="1"/>
  <c r="J255" i="1"/>
  <c r="J282" i="1"/>
  <c r="J364" i="1"/>
  <c r="J118" i="1"/>
  <c r="J326" i="1"/>
  <c r="J368" i="1"/>
  <c r="J227" i="1"/>
  <c r="J372" i="1"/>
  <c r="J181" i="1"/>
  <c r="J11" i="1"/>
  <c r="J46" i="1"/>
  <c r="J28" i="1"/>
  <c r="J174" i="1"/>
  <c r="J8" i="1"/>
  <c r="J135" i="1"/>
  <c r="J49" i="1"/>
  <c r="J321" i="1"/>
  <c r="J384" i="1"/>
  <c r="J385" i="1"/>
  <c r="J34" i="1"/>
  <c r="J436" i="1"/>
  <c r="J51" i="1"/>
  <c r="J183" i="1"/>
  <c r="J279" i="1"/>
  <c r="J427" i="1"/>
  <c r="J152" i="1"/>
  <c r="J407" i="1"/>
  <c r="J340" i="1"/>
  <c r="J248" i="1"/>
  <c r="J419" i="1"/>
  <c r="J210" i="1"/>
  <c r="J306" i="1"/>
  <c r="J243" i="1"/>
  <c r="J352" i="1"/>
  <c r="J164" i="1"/>
  <c r="J268" i="1"/>
  <c r="J412" i="1"/>
  <c r="J424" i="1"/>
  <c r="J434" i="1"/>
  <c r="J179" i="1"/>
  <c r="J308" i="1"/>
  <c r="J231" i="1"/>
  <c r="J380" i="1"/>
  <c r="J316" i="1"/>
  <c r="J228" i="1"/>
  <c r="J103" i="1"/>
  <c r="J225" i="1"/>
  <c r="J339" i="1"/>
  <c r="J211" i="1"/>
  <c r="J329" i="1"/>
  <c r="J273" i="1"/>
  <c r="J217" i="1"/>
  <c r="J296" i="1"/>
  <c r="J315" i="1"/>
  <c r="J464" i="1"/>
  <c r="J141" i="1"/>
  <c r="J70" i="1"/>
  <c r="J143" i="1"/>
  <c r="J184" i="1"/>
  <c r="J252" i="1"/>
  <c r="J47" i="1"/>
  <c r="J27" i="1"/>
  <c r="J122" i="1"/>
  <c r="J18" i="1"/>
  <c r="J161" i="1"/>
  <c r="J84" i="1"/>
  <c r="J58" i="1"/>
  <c r="J80" i="1"/>
  <c r="J421" i="1"/>
  <c r="J409" i="1"/>
  <c r="J68" i="1"/>
  <c r="J281" i="1"/>
  <c r="J191" i="1"/>
  <c r="J287" i="1"/>
  <c r="J437" i="1"/>
  <c r="J192" i="1"/>
  <c r="J439" i="1"/>
  <c r="J359" i="1"/>
  <c r="J272" i="1"/>
  <c r="J430" i="1"/>
  <c r="J218" i="1"/>
  <c r="J314" i="1"/>
  <c r="J147" i="1"/>
  <c r="J251" i="1"/>
  <c r="J371" i="1"/>
  <c r="J172" i="1"/>
  <c r="J276" i="1"/>
  <c r="J443" i="1"/>
  <c r="J200" i="1"/>
  <c r="J291" i="1"/>
  <c r="J415" i="1"/>
  <c r="J335" i="1"/>
  <c r="J401" i="1"/>
  <c r="J333" i="1"/>
  <c r="J366" i="1"/>
  <c r="J420" i="1"/>
  <c r="J354" i="1"/>
  <c r="J99" i="1"/>
  <c r="J165" i="1"/>
  <c r="J158" i="1"/>
  <c r="J29" i="1"/>
  <c r="J278" i="1"/>
  <c r="J140" i="1"/>
  <c r="J145" i="1"/>
  <c r="J148" i="1"/>
  <c r="J32" i="1"/>
  <c r="J44" i="1"/>
  <c r="J98" i="1"/>
  <c r="J435" i="1"/>
  <c r="J83" i="1"/>
  <c r="J54" i="1"/>
  <c r="J76" i="1"/>
  <c r="J199" i="1"/>
  <c r="J295" i="1"/>
  <c r="J447" i="1"/>
  <c r="J224" i="1"/>
  <c r="J460" i="1"/>
  <c r="J378" i="1"/>
  <c r="J320" i="1"/>
  <c r="J450" i="1"/>
  <c r="J226" i="1"/>
  <c r="J322" i="1"/>
  <c r="J155" i="1"/>
  <c r="J259" i="1"/>
  <c r="J390" i="1"/>
  <c r="J188" i="1"/>
  <c r="J284" i="1"/>
  <c r="J465" i="1"/>
  <c r="J444" i="1"/>
  <c r="J468" i="1"/>
  <c r="J207" i="1"/>
  <c r="J234" i="1"/>
  <c r="J267" i="1"/>
  <c r="J196" i="1"/>
  <c r="J310" i="1"/>
  <c r="J370" i="1"/>
  <c r="J212" i="1"/>
  <c r="J154" i="1"/>
  <c r="J258" i="1"/>
  <c r="J220" i="1"/>
  <c r="J442" i="1"/>
  <c r="J334" i="1"/>
  <c r="J350" i="1"/>
  <c r="J48" i="1"/>
  <c r="J72" i="1"/>
  <c r="J14" i="1"/>
  <c r="J395" i="1"/>
  <c r="J451" i="1"/>
  <c r="J382" i="1"/>
  <c r="J111" i="1"/>
  <c r="J35" i="1"/>
  <c r="J37" i="1"/>
  <c r="J289" i="1"/>
  <c r="J190" i="1"/>
  <c r="J17" i="1"/>
  <c r="J233" i="1"/>
  <c r="J40" i="1"/>
  <c r="J185" i="1"/>
  <c r="J341" i="1"/>
  <c r="J90" i="1"/>
  <c r="J297" i="1"/>
  <c r="J43" i="1"/>
  <c r="J303" i="1"/>
  <c r="J367" i="1"/>
  <c r="J256" i="1"/>
  <c r="J388" i="1"/>
  <c r="J88" i="1"/>
  <c r="J294" i="1"/>
  <c r="J332" i="1"/>
  <c r="J163" i="1"/>
  <c r="J400" i="1"/>
  <c r="J292" i="1"/>
  <c r="J467" i="1"/>
  <c r="J250" i="1"/>
  <c r="J156" i="1"/>
  <c r="J406" i="1"/>
  <c r="J16" i="1"/>
  <c r="J214" i="1"/>
  <c r="J21" i="1"/>
  <c r="J247" i="1"/>
  <c r="J327" i="1"/>
  <c r="J452" i="1"/>
  <c r="J197" i="1"/>
  <c r="J170" i="1"/>
  <c r="J305" i="1"/>
  <c r="J358" i="1"/>
  <c r="J146" i="1"/>
  <c r="J244" i="1"/>
  <c r="J132" i="1"/>
  <c r="J57" i="1"/>
  <c r="J13" i="1"/>
  <c r="J346" i="1"/>
  <c r="J290" i="1"/>
  <c r="J383" i="1"/>
  <c r="J87" i="1"/>
  <c r="J67" i="1"/>
  <c r="J198" i="1"/>
  <c r="J86" i="1"/>
  <c r="J355" i="1"/>
  <c r="J201" i="1"/>
  <c r="J353" i="1"/>
  <c r="J222" i="1"/>
  <c r="J262" i="1"/>
  <c r="J112" i="1"/>
  <c r="J78" i="1"/>
  <c r="J127" i="1"/>
  <c r="J209" i="1"/>
  <c r="J120" i="1"/>
  <c r="J453" i="1"/>
  <c r="J52" i="1"/>
  <c r="J215" i="1"/>
  <c r="J311" i="1"/>
  <c r="J386" i="1"/>
  <c r="J288" i="1"/>
  <c r="J318" i="1"/>
  <c r="J408" i="1"/>
  <c r="J100" i="1"/>
  <c r="J446" i="1"/>
  <c r="J242" i="1"/>
  <c r="J351" i="1"/>
  <c r="J171" i="1"/>
  <c r="J275" i="1"/>
  <c r="J411" i="1"/>
  <c r="J204" i="1"/>
  <c r="J300" i="1"/>
  <c r="J375" i="1"/>
  <c r="J60" i="1"/>
  <c r="J223" i="1"/>
  <c r="J396" i="1"/>
  <c r="J304" i="1"/>
  <c r="J168" i="1"/>
  <c r="J418" i="1"/>
  <c r="J208" i="1"/>
  <c r="J283" i="1"/>
  <c r="J356" i="1"/>
  <c r="J104" i="1"/>
  <c r="J240" i="1"/>
  <c r="J187" i="1"/>
  <c r="J180" i="1"/>
  <c r="J324" i="1"/>
  <c r="J257" i="1"/>
  <c r="J59" i="1"/>
  <c r="J95" i="1"/>
  <c r="J238" i="1"/>
  <c r="J94" i="1"/>
  <c r="J429" i="1"/>
  <c r="J241" i="1"/>
  <c r="J404" i="1"/>
  <c r="J62" i="1"/>
  <c r="J336" i="1"/>
  <c r="J126" i="1"/>
  <c r="J150" i="1"/>
  <c r="J389" i="1"/>
  <c r="J151" i="1"/>
  <c r="J319" i="1"/>
  <c r="J128" i="1"/>
  <c r="J12" i="1"/>
  <c r="J25" i="1"/>
  <c r="J338" i="1"/>
  <c r="J343" i="1"/>
  <c r="J123" i="1"/>
  <c r="J376" i="1"/>
  <c r="J431" i="1"/>
  <c r="J9" i="1"/>
  <c r="J337" i="1"/>
  <c r="J263" i="1"/>
  <c r="J162" i="1"/>
  <c r="J286" i="1"/>
  <c r="J119" i="1"/>
  <c r="J249" i="1"/>
  <c r="J455" i="1"/>
  <c r="J270" i="1"/>
  <c r="J433" i="1"/>
  <c r="J149" i="1"/>
  <c r="J30" i="1"/>
  <c r="J166" i="1"/>
  <c r="J38" i="1"/>
  <c r="J167" i="1"/>
  <c r="J177" i="1"/>
  <c r="J328" i="1"/>
  <c r="J440" i="1"/>
  <c r="J432" i="1"/>
  <c r="J381" i="1"/>
  <c r="J265" i="1"/>
  <c r="J264" i="1"/>
  <c r="J236" i="1"/>
  <c r="J64" i="1"/>
  <c r="J363" i="1"/>
  <c r="J457" i="1"/>
  <c r="J26" i="1"/>
  <c r="J379" i="1"/>
  <c r="J323" i="1"/>
  <c r="J131" i="1"/>
  <c r="J115" i="1"/>
  <c r="J110" i="1"/>
  <c r="J357" i="1"/>
  <c r="J56" i="1"/>
  <c r="J130" i="1"/>
  <c r="J441" i="1"/>
  <c r="J193" i="1"/>
  <c r="J133" i="1"/>
  <c r="J182" i="1"/>
  <c r="J230" i="1"/>
  <c r="J206" i="1"/>
  <c r="J22" i="1"/>
  <c r="J239" i="1"/>
  <c r="J347" i="1"/>
  <c r="J428" i="1"/>
  <c r="J116" i="1"/>
  <c r="J232" i="1"/>
  <c r="J302" i="1"/>
  <c r="J331" i="1"/>
  <c r="J280" i="1"/>
  <c r="J266" i="1"/>
  <c r="J399" i="1"/>
  <c r="J195" i="1"/>
  <c r="J461" i="1"/>
  <c r="J169" i="1"/>
  <c r="J274" i="1"/>
  <c r="J344" i="1"/>
  <c r="J405" i="1"/>
  <c r="J254" i="1"/>
  <c r="J448" i="1"/>
  <c r="J426" i="1"/>
  <c r="J219" i="1"/>
  <c r="J362" i="1"/>
  <c r="J414" i="1"/>
  <c r="J102" i="1"/>
  <c r="J374" i="1"/>
  <c r="J360" i="1"/>
  <c r="J129" i="1"/>
  <c r="J459" i="1"/>
  <c r="J462" i="1"/>
  <c r="J50" i="1"/>
  <c r="J299" i="1"/>
  <c r="J186" i="1"/>
  <c r="J96" i="1"/>
  <c r="J75" i="1"/>
  <c r="J24" i="1"/>
  <c r="J176" i="1"/>
  <c r="J153" i="1"/>
  <c r="J466" i="1"/>
  <c r="J178" i="1"/>
  <c r="J160" i="1"/>
  <c r="J410" i="1"/>
  <c r="J144" i="1"/>
  <c r="J449" i="1"/>
  <c r="J138" i="1"/>
  <c r="J313" i="1"/>
  <c r="J7" i="1"/>
  <c r="J157" i="1"/>
  <c r="J246" i="1"/>
  <c r="J42" i="1"/>
  <c r="J114" i="1"/>
  <c r="J173" i="1"/>
  <c r="J20" i="1"/>
  <c r="J423" i="1"/>
  <c r="J403" i="1"/>
  <c r="J61" i="1"/>
  <c r="J203" i="1"/>
  <c r="J82" i="1"/>
  <c r="J92" i="1"/>
  <c r="J108" i="1"/>
  <c r="J137" i="1"/>
  <c r="J106" i="1"/>
  <c r="J422" i="1"/>
  <c r="J202" i="1"/>
  <c r="J175" i="1"/>
  <c r="J74" i="1"/>
</calcChain>
</file>

<file path=xl/sharedStrings.xml><?xml version="1.0" encoding="utf-8"?>
<sst xmlns="http://schemas.openxmlformats.org/spreadsheetml/2006/main" count="4866" uniqueCount="1447">
  <si>
    <t>Valor Final do Orçamento</t>
  </si>
  <si>
    <t>BDI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</si>
  <si>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</si>
  <si>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</si>
  <si>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</si>
  <si>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</si>
  <si>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</si>
  <si>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</si>
  <si>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</si>
  <si>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</si>
  <si>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</si>
  <si>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</si>
  <si>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</si>
  <si>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</si>
  <si>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 E INDIRETOS</t>
  </si>
  <si>
    <t/>
  </si>
  <si>
    <t xml:space="preserve"> 1.1 </t>
  </si>
  <si>
    <t>CANTEIRO DE OBRAS</t>
  </si>
  <si>
    <t xml:space="preserve"> 1.1.1 </t>
  </si>
  <si>
    <t xml:space="preserve"> 02.02.150 </t>
  </si>
  <si>
    <t>CPOS/CDHU</t>
  </si>
  <si>
    <t>LOCAÇÃO DE CONTAINER TIPO DEPÓSITO - ÁREA MÍNIMA DE 13,80 M²</t>
  </si>
  <si>
    <t>unxmês</t>
  </si>
  <si>
    <t xml:space="preserve"> 1.1.2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</si>
  <si>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</si>
  <si>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</si>
  <si>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</si>
  <si>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m²</t>
  </si>
  <si>
    <t xml:space="preserve"> 1.1.3 </t>
  </si>
  <si>
    <t xml:space="preserve"> 4656 </t>
  </si>
  <si>
    <t>Locação de container - Banheiro com chuveiros e vasos - 4,30 x 2,30m</t>
  </si>
  <si>
    <t>mês</t>
  </si>
  <si>
    <t xml:space="preserve"> 1.1.4 </t>
  </si>
  <si>
    <t xml:space="preserve"> 012208 </t>
  </si>
  <si>
    <t>SBC</t>
  </si>
  <si>
    <t>BARRACAO PARA REFEITORIO EM OBRAS EM COMPENSADO</t>
  </si>
  <si>
    <t xml:space="preserve"> 1.1.5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</si>
  <si>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</si>
  <si>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</si>
  <si>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</si>
  <si>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>UN</t>
  </si>
  <si>
    <t xml:space="preserve"> 1.1.6 </t>
  </si>
  <si>
    <t xml:space="preserve"> 95673 </t>
  </si>
  <si>
    <t>HIDRÔMETRO DN 1/2", 1,5 M3/H - FORNECIMENTO E INSTALAÇÃO. AF_03/2024</t>
  </si>
  <si>
    <t xml:space="preserve"> 1.1.7 </t>
  </si>
  <si>
    <t xml:space="preserve"> 101509 </t>
  </si>
  <si>
    <t>ENTRADA DE ENERGIA ELÉTRICA, AÉREA, TRIFÁSICA, COM CAIXA DE EMBUTIR, CABO DE 10 MM2 E DISJUNTOR DIN 50A (NÃO INCLUSO O POSTE DE CONCRETO). AF_07/2020</t>
  </si>
  <si>
    <t xml:space="preserve"> 1.1.8 </t>
  </si>
  <si>
    <t xml:space="preserve"> 103689 </t>
  </si>
  <si>
    <t>FORNECIMENTO E INSTALAÇÃO DE PLACA DE OBRA COM CHAPA GALVANIZADA E ESTRUTURA DE MADEIRA. AF_03/2022_PS</t>
  </si>
  <si>
    <t xml:space="preserve"> 1.1.9 </t>
  </si>
  <si>
    <t xml:space="preserve"> 05.07.040 </t>
  </si>
  <si>
    <t>REMOÇÃO DE ENTULHO SEPARADO DE OBRA COM CAÇAMBA METÁLICA - TERRA, ALVENARIA, CONCRETO, ARGAMASSA, MADEIRA, PAPEL, PLÁSTICO OU METAL</t>
  </si>
  <si>
    <t>m³</t>
  </si>
  <si>
    <t xml:space="preserve"> 1.1.10 </t>
  </si>
  <si>
    <t xml:space="preserve"> 98459 </t>
  </si>
  <si>
    <t>TAPUME COM TELHA METÁLICA. AF_03/2024</t>
  </si>
  <si>
    <t xml:space="preserve"> 1.2 </t>
  </si>
  <si>
    <t>ADMINISTRAÇÃO LOCAL DA OBRA</t>
  </si>
  <si>
    <t xml:space="preserve"> 1.2.1 </t>
  </si>
  <si>
    <t xml:space="preserve"> 93565 </t>
  </si>
  <si>
    <t>ENGENHEIRO CIVIL DE OBRA JUNIOR COM ENCARGOS COMPLEMENTARES</t>
  </si>
  <si>
    <t>MES</t>
  </si>
  <si>
    <t xml:space="preserve"> 1.3 </t>
  </si>
  <si>
    <t>MOBILIZAÇÃO E DESMOBILIZAÇÃO</t>
  </si>
  <si>
    <t xml:space="preserve"> 1.3.1 </t>
  </si>
  <si>
    <t xml:space="preserve"> 012689 </t>
  </si>
  <si>
    <t>MOBILIZACAO E DESMOBILIZACAO DE CANTEIRO</t>
  </si>
  <si>
    <t xml:space="preserve"> 1.4 </t>
  </si>
  <si>
    <t>EQUIPAMENTOS DE APOIO</t>
  </si>
  <si>
    <t xml:space="preserve"> 1.4.1 </t>
  </si>
  <si>
    <t xml:space="preserve"> CPU1926 </t>
  </si>
  <si>
    <t>Próprio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</si>
  <si>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</si>
  <si>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un</t>
  </si>
  <si>
    <t xml:space="preserve"> 2 </t>
  </si>
  <si>
    <t>FUNDAÇÃO</t>
  </si>
  <si>
    <t xml:space="preserve"> 2.1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</si>
  <si>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</si>
  <si>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</si>
  <si>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</si>
  <si>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2.2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</si>
  <si>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</si>
  <si>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</si>
  <si>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2.3 </t>
  </si>
  <si>
    <t xml:space="preserve"> 93358 </t>
  </si>
  <si>
    <t>ESCAVAÇÃO MANUAL DE VALA. AF_09/2024</t>
  </si>
  <si>
    <t xml:space="preserve"> 2.4 </t>
  </si>
  <si>
    <t xml:space="preserve"> 100324 </t>
  </si>
  <si>
    <t>LASTRO COM MATERIAL GRANULAR (PEDRA BRITADA N.1 E PEDRA BRITADA N.2), APLICADO EM PISOS OU LAJES SOBRE SOLO, ESPESSURA DE *10 CM*. AF_01/2024</t>
  </si>
  <si>
    <t xml:space="preserve"> 2.5 </t>
  </si>
  <si>
    <t xml:space="preserve"> 96534 </t>
  </si>
  <si>
    <t>FABRICAÇÃO, MONTAGEM E DESMONTAGEM DE FÔRMA PARA BLOCO DE COROAMENTO, EM MADEIRA SERRADA, E=25 MM, 4 UTILIZAÇÕES. AF_01/2024</t>
  </si>
  <si>
    <t xml:space="preserve"> 2.6 </t>
  </si>
  <si>
    <t xml:space="preserve"> 96543 </t>
  </si>
  <si>
    <t>ARMAÇÃO DE BLOCO UTILIZANDO AÇO CA-60 DE 5 MM - MONTAGEM. AF_01/2024</t>
  </si>
  <si>
    <t>KG</t>
  </si>
  <si>
    <t xml:space="preserve"> 2.7 </t>
  </si>
  <si>
    <t xml:space="preserve"> 96544 </t>
  </si>
  <si>
    <t>ARMAÇÃO DE BLOCO UTILIZANDO AÇO CA-50 DE 6,3 MM - MONTAGEM. AF_01/2024</t>
  </si>
  <si>
    <t xml:space="preserve"> 2.8 </t>
  </si>
  <si>
    <t xml:space="preserve"> 96545 </t>
  </si>
  <si>
    <t>ARMAÇÃO DE BLOCO UTILIZANDO AÇO CA-50 DE 8 MM - MONTAGEM. AF_01/2024</t>
  </si>
  <si>
    <t xml:space="preserve"> 2.9 </t>
  </si>
  <si>
    <t xml:space="preserve"> 96546 </t>
  </si>
  <si>
    <t>ARMAÇÃO DE BLOCO UTILIZANDO AÇO CA-50 DE 10 MM - MONTAGEM. AF_01/2024</t>
  </si>
  <si>
    <t xml:space="preserve"> 2.10 </t>
  </si>
  <si>
    <t xml:space="preserve"> 104920 </t>
  </si>
  <si>
    <t>ARMAÇÃO DE BLOCO, SAPATA ISOLADA, VIGA BALDRAME E SAPATA CORRIDA UTILIZANDO AÇO CA-50 DE 12,5 MM - MONTAGEM. AF_01/2024</t>
  </si>
  <si>
    <t xml:space="preserve"> 2.11 </t>
  </si>
  <si>
    <t xml:space="preserve"> 104921 </t>
  </si>
  <si>
    <t>ARMAÇÃO DE BLOCO, SAPATA ISOLADA, VIGA BALDRAME E SAPATA CORRIDA UTILIZANDO AÇO CA-50 DE 16 MM - MONTAGEM. AF_01/2024</t>
  </si>
  <si>
    <t xml:space="preserve"> 2.12 </t>
  </si>
  <si>
    <t xml:space="preserve"> 96557 </t>
  </si>
  <si>
    <t>CONCRETAGEM DE BLOCO DE COROAMENTO OU VIGA BALDRAME, FCK 30 MPA, COM USO DE BOMBA - LANÇAMENTO, ADENSAMENTO E ACABAMENTO. AF_01/2024</t>
  </si>
  <si>
    <t xml:space="preserve"> 2.13 </t>
  </si>
  <si>
    <t xml:space="preserve"> 100574 </t>
  </si>
  <si>
    <t>ESPALHAMENTO DE MATERIAL COM TRATOR DE ESTEIRAS. AF_09/2024</t>
  </si>
  <si>
    <t xml:space="preserve"> 2.14 </t>
  </si>
  <si>
    <t xml:space="preserve"> 93382 </t>
  </si>
  <si>
    <t>REATERRO MANUAL DE VALAS, COM COMPACTADOR DE SOLOS DE PERCUSSÃO. AF_08/2023</t>
  </si>
  <si>
    <t xml:space="preserve"> 2.15 </t>
  </si>
  <si>
    <t xml:space="preserve"> 98557 </t>
  </si>
  <si>
    <t>IMPERMEABILIZAÇÃO DE SUPERFÍCIE COM EMULSÃO ASFÁLTICA, 2 DEMÃOS. AF_09/2023</t>
  </si>
  <si>
    <t xml:space="preserve"> 2.16 </t>
  </si>
  <si>
    <t xml:space="preserve"> 000128 </t>
  </si>
  <si>
    <t>CONTROLE TECNOLOGICO DE CONCRETOS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</si>
  <si>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</si>
  <si>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</si>
  <si>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</si>
  <si>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</si>
  <si>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</si>
  <si>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</si>
  <si>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</si>
  <si>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</si>
  <si>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92762 </t>
  </si>
  <si>
    <t>ARMAÇÃO DE PILAR OU VIGA DE ESTRUTURA CONVENCIONAL DE CONCRETO ARMADO UTILIZANDO AÇO CA-50 DE 10,0 MM - MONTAGEM. AF_06/2022</t>
  </si>
  <si>
    <t xml:space="preserve"> 3.1.3 </t>
  </si>
  <si>
    <t xml:space="preserve"> 92763 </t>
  </si>
  <si>
    <t>ARMAÇÃO DE PILAR OU VIGA DE ESTRUTURA CONVENCIONAL DE CONCRETO ARMADO UTILIZANDO AÇO CA-50 DE 12,5 MM - MONTAGEM. AF_06/2022</t>
  </si>
  <si>
    <t xml:space="preserve"> 3.1.4 </t>
  </si>
  <si>
    <t xml:space="preserve"> 92764 </t>
  </si>
  <si>
    <t>ARMAÇÃO DE PILAR OU VIGA DE ESTRUTURA CONVENCIONAL DE CONCRETO ARMADO UTILIZANDO AÇO CA-50 DE 16,0 MM - MONTAGEM. AF_06/2022</t>
  </si>
  <si>
    <t xml:space="preserve"> 3.1.5 </t>
  </si>
  <si>
    <t xml:space="preserve"> 92759 </t>
  </si>
  <si>
    <t>ARMAÇÃO DE PILAR OU VIGA DE ESTRUTURA CONVENCIONAL DE CONCRETO ARMADO UTILIZANDO AÇO CA-60 DE 5,0 MM - MONTAGEM. AF_06/2022</t>
  </si>
  <si>
    <t xml:space="preserve"> 3.1.6 </t>
  </si>
  <si>
    <t xml:space="preserve"> CPU2284 </t>
  </si>
  <si>
    <t>CONCRETAGEM DE PILARES, FCK = 30 MPA, COM USO DE BOMBA - LANÇAMENTO, ADENSAMENTO E ACABAMENTO. AF_02/2022_PS</t>
  </si>
  <si>
    <t xml:space="preserve"> 3.1.7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</si>
  <si>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</si>
  <si>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</si>
  <si>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</si>
  <si>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</si>
  <si>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</si>
  <si>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3.2.2 </t>
  </si>
  <si>
    <t xml:space="preserve"> 92760 </t>
  </si>
  <si>
    <t>ARMAÇÃO DE PILAR OU VIGA DE ESTRUTURA CONVENCIONAL DE CONCRETO ARMADO UTILIZANDO AÇO CA-50 DE 6,3 MM - MONTAGEM. AF_06/2022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</si>
  <si>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</si>
  <si>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</si>
  <si>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</si>
  <si>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</si>
  <si>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</si>
  <si>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</si>
  <si>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</si>
  <si>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92765 </t>
  </si>
  <si>
    <t>ARMAÇÃO DE PILAR OU VIGA DE ESTRUTURA CONVENCIONAL DE CONCRETO ARMADO UTILIZANDO AÇO CA-50 DE 20,0 MM - MONTAGEM. AF_06/2022</t>
  </si>
  <si>
    <t xml:space="preserve"> 3.2.8 </t>
  </si>
  <si>
    <t xml:space="preserve"> 3.2.9 </t>
  </si>
  <si>
    <t xml:space="preserve"> CPU2283 </t>
  </si>
  <si>
    <t>CONCRETAGEM DE VIGAS E LAJES, FCK=30 MPA, PARA LAJES MACIÇAS OU NERVURADAS COM USO DE BOMBA - LANÇAMENTO, ADENSAMENTO E ACABAMENTO.</t>
  </si>
  <si>
    <t xml:space="preserve"> 3.2.10 </t>
  </si>
  <si>
    <t xml:space="preserve"> 3.3 </t>
  </si>
  <si>
    <t>LAJES</t>
  </si>
  <si>
    <t xml:space="preserve"> 3.3.1 </t>
  </si>
  <si>
    <t xml:space="preserve"> 92515 </t>
  </si>
  <si>
    <t>MONTAGEM E DESMONTAGEM DE FÔRMA DE LAJE MACIÇA, PÉ-DIREITO DUPLO, EM CHAPA DE MADEIRA COMPENSADA RESINADA, 6 UTILIZAÇÕES. AF_09/2020</t>
  </si>
  <si>
    <t xml:space="preserve"> 3.3.2 </t>
  </si>
  <si>
    <t xml:space="preserve"> 92768 </t>
  </si>
  <si>
    <t>ARMAÇÃO DE LAJE DE ESTRUTURA CONVENCIONAL DE CONCRETO ARMADO UTILIZANDO AÇO CA-60 DE 5,0 MM - MONTAGEM. AF_06/2022</t>
  </si>
  <si>
    <t xml:space="preserve"> 3.3.3 </t>
  </si>
  <si>
    <t xml:space="preserve"> 92769 </t>
  </si>
  <si>
    <t>ARMAÇÃO DE LAJE DE ESTRUTURA CONVENCIONAL DE CONCRETO ARMADO UTILIZANDO AÇO CA-50 DE 6,3 MM - MONTAGEM. AF_06/2022</t>
  </si>
  <si>
    <t xml:space="preserve"> 3.3.4 </t>
  </si>
  <si>
    <t xml:space="preserve"> 92770 </t>
  </si>
  <si>
    <t>ARMAÇÃO DE LAJE DE ESTRUTURA CONVENCIONAL DE CONCRETO ARMADO UTILIZANDO AÇO CA-50 DE 8,0 MM - MONTAGEM. AF_06/2022</t>
  </si>
  <si>
    <t xml:space="preserve"> 3.3.5 </t>
  </si>
  <si>
    <t xml:space="preserve"> 92771 </t>
  </si>
  <si>
    <t>ARMAÇÃO DE LAJE DE ESTRUTURA CONVENCIONAL DE CONCRETO ARMADO UTILIZANDO AÇO CA-50 DE 10,0 MM - MONTAGEM. AF_06/2022</t>
  </si>
  <si>
    <t xml:space="preserve"> 3.3.6 </t>
  </si>
  <si>
    <t xml:space="preserve"> 92772 </t>
  </si>
  <si>
    <t>ARMAÇÃO DE LAJE DE ESTRUTURA CONVENCIONAL DE CONCRETO ARMADO UTILIZANDO AÇO CA-50 DE 12,5 MM - MONTAGEM. AF_06/2022</t>
  </si>
  <si>
    <t xml:space="preserve"> 3.3.7 </t>
  </si>
  <si>
    <t xml:space="preserve"> 3.3.8 </t>
  </si>
  <si>
    <t xml:space="preserve"> 3.3.9 </t>
  </si>
  <si>
    <t xml:space="preserve"> CPU2100 </t>
  </si>
  <si>
    <t>Laje pré-fabricada unidirecional em viga treliçada/lajota em EPS LT 16 (12 + 4), exceto capa de concreto</t>
  </si>
  <si>
    <t xml:space="preserve"> 3.3.10 </t>
  </si>
  <si>
    <t xml:space="preserve"> 101792 </t>
  </si>
  <si>
    <t>ESCORAMENTO DE FÔRMAS DE LAJE EM MADEIRA NÃO APARELHADA, PÉ-DIREITO SIMPLES, INCLUSO TRAVAMENTO, 4 UTILIZAÇÕES. AF_09/2020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</si>
  <si>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</si>
  <si>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</si>
  <si>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</si>
  <si>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</si>
  <si>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</si>
  <si>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</si>
  <si>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</si>
  <si>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</si>
  <si>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</si>
  <si>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</si>
  <si>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</si>
  <si>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</si>
  <si>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4.1.2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</si>
  <si>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</si>
  <si>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</si>
  <si>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4.1.3 </t>
  </si>
  <si>
    <t xml:space="preserve"> 10783 </t>
  </si>
  <si>
    <t>Cobogo de cimento (elemento vazado, circular), 30 x 30 x 5cm, assentado com argamassa de cimento e areia</t>
  </si>
  <si>
    <t xml:space="preserve"> 4.1.4 </t>
  </si>
  <si>
    <t xml:space="preserve"> 93191 </t>
  </si>
  <si>
    <t>VERGA MOLDADA IN LOCO COM UTILIZAÇÃO DE BLOCOS CANALETA, ESPESSURA DE *20* CM. AF_03/2024</t>
  </si>
  <si>
    <t xml:space="preserve"> 4.1.5 </t>
  </si>
  <si>
    <t xml:space="preserve"> 93199 </t>
  </si>
  <si>
    <t>CONTRAVERGA MOLDADA IN LOCO COM UTILIZAÇÃO DE BLOCOS CANALETA, ESPESSURA DE *20* CM. AF_03/2024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</si>
  <si>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</si>
  <si>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</si>
  <si>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</si>
  <si>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 </t>
  </si>
  <si>
    <t>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</si>
  <si>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</si>
  <si>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</si>
  <si>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</si>
  <si>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</si>
  <si>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</si>
  <si>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</si>
  <si>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</si>
  <si>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</si>
  <si>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</si>
  <si>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4.2.4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</si>
  <si>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</si>
  <si>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</si>
  <si>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</si>
  <si>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</si>
  <si>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</si>
  <si>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</si>
  <si>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</si>
  <si>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4.3.2 </t>
  </si>
  <si>
    <t xml:space="preserve"> 4065 </t>
  </si>
  <si>
    <t>Divisoria Naval (painel com vidro), e=40mm, com perfis em aço - fornecimento e aplicação - Rev 02</t>
  </si>
  <si>
    <t xml:space="preserve"> 4.3.3 </t>
  </si>
  <si>
    <t xml:space="preserve"> 120220 </t>
  </si>
  <si>
    <t>LAMBRI CHAPA ALUMINIO ANODIZADO EM PAREDES</t>
  </si>
  <si>
    <t xml:space="preserve"> 5 </t>
  </si>
  <si>
    <t>COBERTURA</t>
  </si>
  <si>
    <t xml:space="preserve"> 5.1 </t>
  </si>
  <si>
    <t xml:space="preserve"> 5.1.1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</si>
  <si>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</si>
  <si>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</si>
  <si>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5.1.2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</si>
  <si>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</si>
  <si>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</si>
  <si>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5.1.3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</si>
  <si>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</si>
  <si>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</si>
  <si>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5.2 </t>
  </si>
  <si>
    <t>TELHAMENTO</t>
  </si>
  <si>
    <t xml:space="preserve"> 5.2.1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</si>
  <si>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</si>
  <si>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</si>
  <si>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5.2.2 </t>
  </si>
  <si>
    <t xml:space="preserve"> 100113 </t>
  </si>
  <si>
    <t>COBERTURA EM CHAPA POLICARBONATO ALVEOLAR 10mm</t>
  </si>
  <si>
    <t xml:space="preserve"> 5.3 </t>
  </si>
  <si>
    <t>COMPLEMENTOS</t>
  </si>
  <si>
    <t xml:space="preserve"> 5.3.1 </t>
  </si>
  <si>
    <t xml:space="preserve"> 94229 </t>
  </si>
  <si>
    <t>CALHA EM CHAPA DE AÇO GALVANIZADO NÚMERO 24, DESENVOLVIMENTO DE 100 CM, INCLUSO TRANSPORTE VERTICAL. AF_07/2019</t>
  </si>
  <si>
    <t xml:space="preserve"> 5.3.2 </t>
  </si>
  <si>
    <t xml:space="preserve"> 94231 </t>
  </si>
  <si>
    <t>RUFO EM CHAPA DE AÇO GALVANIZADO NÚMERO 24, CORTE DE 25 CM, INCLUSO TRANSPORTE VERTICAL. AF_07/2019</t>
  </si>
  <si>
    <t xml:space="preserve"> 5.3.3 </t>
  </si>
  <si>
    <t xml:space="preserve"> 94451 </t>
  </si>
  <si>
    <t>CUMEEIRA PARA TELHA DE FIBROCIMENTO ESTRUTURAL E = 6 MM, INCLUSO ACESSÓRIOS DE FIXAÇÃO E IÇAMENTO. AF_07/2019</t>
  </si>
  <si>
    <t xml:space="preserve"> 6 </t>
  </si>
  <si>
    <t>IMPERMEABILIZAÇÃO</t>
  </si>
  <si>
    <t xml:space="preserve"> 6.1 </t>
  </si>
  <si>
    <t xml:space="preserve"> 98556 </t>
  </si>
  <si>
    <t>IMPERMEABILIZAÇÃO DE SUPERFÍCIE COM ARGAMASSA POLIMÉRICA / MEMBRANA ACRÍLICA, 4 DEMÃOS, REFORÇADA COM VÉU DE POLIÉSTER (MAV). AF_09/2023</t>
  </si>
  <si>
    <t xml:space="preserve"> 6.2 </t>
  </si>
  <si>
    <t xml:space="preserve"> 98555 </t>
  </si>
  <si>
    <t>IMPERMEABILIZAÇÃO DE SUPERFÍCIE COM ARGAMASSA POLIMÉRICA / MEMBRANA ACRÍLICA, 3 DEMÃOS. AF_09/2023</t>
  </si>
  <si>
    <t xml:space="preserve"> 7 </t>
  </si>
  <si>
    <t>ESQUADRIAS</t>
  </si>
  <si>
    <t xml:space="preserve"> 7.1 </t>
  </si>
  <si>
    <t>ESQUADRIAS DE MADEIRA</t>
  </si>
  <si>
    <t xml:space="preserve"> 7.1.1 </t>
  </si>
  <si>
    <t>PORTAS DE MADEIRA</t>
  </si>
  <si>
    <t xml:space="preserve"> 7.1.1.1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</si>
  <si>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</si>
  <si>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</si>
  <si>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</si>
  <si>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</si>
  <si>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</si>
  <si>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7.1.1.3 </t>
  </si>
  <si>
    <t xml:space="preserve"> 110015 </t>
  </si>
  <si>
    <t>PORTA COMPLETA MADEIRA 1 FL.1,20x2,10m-INTERNA</t>
  </si>
  <si>
    <t xml:space="preserve"> 7.1.1.4 </t>
  </si>
  <si>
    <t xml:space="preserve"> 23.08.242 </t>
  </si>
  <si>
    <t>PORTA LISA DE CORRER SUSPENSA EM MADEIRA COM BATENTE</t>
  </si>
  <si>
    <t xml:space="preserve"> 7.1.1.5 </t>
  </si>
  <si>
    <t xml:space="preserve"> 110016 </t>
  </si>
  <si>
    <t>PORTA COMPLETA MADEIRA 2 FL.1,60x2,10m LISA FER.VAI-E-VEM</t>
  </si>
  <si>
    <t xml:space="preserve"> 7.2 </t>
  </si>
  <si>
    <t>ESQUADRIAS DE ALUMÍNIO</t>
  </si>
  <si>
    <t xml:space="preserve"> 7.2.1 </t>
  </si>
  <si>
    <t>PORTAS DE ALUMÍNIO</t>
  </si>
  <si>
    <t xml:space="preserve"> 7.2.1.1 </t>
  </si>
  <si>
    <t xml:space="preserve"> 91338 </t>
  </si>
  <si>
    <t>PORTA DE ALUMÍNIO DE ABRIR COM LAMBRI, COM GUARNIÇÃO, FIXAÇÃO COM PARAFUSOS - FORNECIMENTO E INSTALAÇÃO. AF_12/2019</t>
  </si>
  <si>
    <t xml:space="preserve"> 7.2.1.2 </t>
  </si>
  <si>
    <t xml:space="preserve"> 25.02.110 </t>
  </si>
  <si>
    <t>PORTA VENEZIANA DE ABRIR EM ALUMÍNIO, SOB MEDIDA</t>
  </si>
  <si>
    <t xml:space="preserve"> 7.2.1.3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</si>
  <si>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</si>
  <si>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</si>
  <si>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</t>
  </si>
  <si>
    <t xml:space="preserve"> 7.2.1.4 </t>
  </si>
  <si>
    <t xml:space="preserve"> 24.02.460 </t>
  </si>
  <si>
    <t>PORTA DE ABRIR EM TELA ONDULADA DE AÇO GALVANIZADO, COMPLETA</t>
  </si>
  <si>
    <t xml:space="preserve"> 7.2.1.5 </t>
  </si>
  <si>
    <t xml:space="preserve"> 112370 </t>
  </si>
  <si>
    <t>PORTA ALUMINIO ANODIZADO NATURAL 1 FOLHA DE ABRIR</t>
  </si>
  <si>
    <t xml:space="preserve"> 7.2.1.6 </t>
  </si>
  <si>
    <t xml:space="preserve"> 12220 </t>
  </si>
  <si>
    <t>Portão/porta em alumínio cor N/B/P, de abrir, 02 fls, vazado, em tubo quadrado 3"x1.1/2" horizontais e engradado e 1.1/2"x1.1/2" verticais, com espaçamento de 12cm.</t>
  </si>
  <si>
    <t xml:space="preserve"> 7.2.2 </t>
  </si>
  <si>
    <t>JANELAS DE ALUMÍNIO</t>
  </si>
  <si>
    <t xml:space="preserve"> 7.2.2.1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</si>
  <si>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</si>
  <si>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</si>
  <si>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7.2.2.2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</si>
  <si>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</si>
  <si>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</si>
  <si>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7.2.2.3 </t>
  </si>
  <si>
    <t xml:space="preserve"> 94570 </t>
  </si>
  <si>
    <t>JANELA DE ALUMÍNIO DE CORRER COM 2 FOLHAS PARA VIDROS, COM VIDROS, BATENTE, ACABAMENTO COM ACETATO OU BRILHANTE E FERRAGENS. EXCLUSIVE ALIZAR E CONTRAMARCO. FORNECIMENTO E INSTALAÇÃO. AF_12/2019</t>
  </si>
  <si>
    <t xml:space="preserve"> 7.3 </t>
  </si>
  <si>
    <t>ESQUADRIAS METÁLICAS</t>
  </si>
  <si>
    <t xml:space="preserve"> 7.3.1 </t>
  </si>
  <si>
    <t>PORTAS METÁLICAS</t>
  </si>
  <si>
    <t xml:space="preserve"> 7.3.1.1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</si>
  <si>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</si>
  <si>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</si>
  <si>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7.4 </t>
  </si>
  <si>
    <t>ACESSÓRIOS</t>
  </si>
  <si>
    <t xml:space="preserve"> 7.4.1 </t>
  </si>
  <si>
    <t xml:space="preserve"> 28.20.650 </t>
  </si>
  <si>
    <t>PUXADOR DUPLO EM AÇO INOXIDÁVEL, PARA PORTA DE MADEIRA, ALUMÍNIO OU VIDRO, DE 350 MM</t>
  </si>
  <si>
    <t xml:space="preserve"> 7.4.2 </t>
  </si>
  <si>
    <t xml:space="preserve"> 13110 </t>
  </si>
  <si>
    <t>Barra de apoio, reta, fixa, em aço inox, l=40cm, d=1 1/4", Jackwal ou similar</t>
  </si>
  <si>
    <t xml:space="preserve"> 7.4.3 </t>
  </si>
  <si>
    <t xml:space="preserve"> 112597 </t>
  </si>
  <si>
    <t>ALIZAR ALUMINIO PINTURA ELETROSTATICA BRANCA</t>
  </si>
  <si>
    <t xml:space="preserve"> 7.4.4 </t>
  </si>
  <si>
    <t xml:space="preserve"> 140560 </t>
  </si>
  <si>
    <t>MOLA AEREA COM CALHA/BRACO DESLIZANTE</t>
  </si>
  <si>
    <t xml:space="preserve"> 7.4.5 </t>
  </si>
  <si>
    <t xml:space="preserve"> 28.01.550 </t>
  </si>
  <si>
    <t>FECHADURA COM MAÇANETA TIPO ALAVANCA EM AÇO INOXIDÁVEL, PARA PORTA EXTERNA</t>
  </si>
  <si>
    <t xml:space="preserve"> 7.4.6 </t>
  </si>
  <si>
    <t xml:space="preserve"> 100709 </t>
  </si>
  <si>
    <t>DOBRADIÇA EM AÇO/FERRO, 3" X 21/2", E=1,9 A 2MM, SEN ANEL, CROMADO OU ZINCADO, TAMPA BOLA, COM PARAFUSOS. AF_12/2019</t>
  </si>
  <si>
    <t xml:space="preserve"> 7.4.7 </t>
  </si>
  <si>
    <t xml:space="preserve"> 110108 </t>
  </si>
  <si>
    <t>GUICHE COM REQUADRO EM MADEIRA DE LEI - VASADO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</si>
  <si>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</si>
  <si>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</si>
  <si>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</si>
  <si>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</si>
  <si>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</si>
  <si>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</si>
  <si>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</si>
  <si>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</si>
  <si>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</si>
  <si>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</si>
  <si>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8.1.3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</si>
  <si>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</si>
  <si>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</si>
  <si>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</si>
  <si>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</si>
  <si>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</si>
  <si>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</si>
  <si>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</si>
  <si>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</si>
  <si>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</si>
  <si>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</si>
  <si>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</si>
  <si>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</si>
  <si>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</si>
  <si>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</si>
  <si>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2180 </t>
  </si>
  <si>
    <t>Regularização de base para revest. de pisos com arg. traço t4, esp. média = 2,5cm</t>
  </si>
  <si>
    <t xml:space="preserve"> 9.2 </t>
  </si>
  <si>
    <t>GRANILITE</t>
  </si>
  <si>
    <t xml:space="preserve"> 9.2.1 </t>
  </si>
  <si>
    <t xml:space="preserve"> 10168 </t>
  </si>
  <si>
    <t>Piso alta resistencia, colorido, e=10mm, aplicado com juntas, polido até o esmeril 400 e encerado</t>
  </si>
  <si>
    <t xml:space="preserve"> 9.2.2 </t>
  </si>
  <si>
    <t xml:space="preserve"> 12623 </t>
  </si>
  <si>
    <t>Piso alta resistência ou industrial de 12 mm, comum, cor cinza, com juntas plásticas, sem polimento, ecclusive argamassa de regularização, aplicado</t>
  </si>
  <si>
    <t xml:space="preserve"> 9.3 </t>
  </si>
  <si>
    <t>RODAPÉ</t>
  </si>
  <si>
    <t xml:space="preserve"> 9.3.1 </t>
  </si>
  <si>
    <t xml:space="preserve"> 11233 </t>
  </si>
  <si>
    <t>Rodapé alta resistência, h = 10 cm, meia-cana</t>
  </si>
  <si>
    <t>m</t>
  </si>
  <si>
    <t xml:space="preserve"> 10 </t>
  </si>
  <si>
    <t>REVESTIMENTO DE PISO EXTERNO</t>
  </si>
  <si>
    <t xml:space="preserve"> 10.1 </t>
  </si>
  <si>
    <t xml:space="preserve"> 10.1.1 </t>
  </si>
  <si>
    <t xml:space="preserve"> 94991 </t>
  </si>
  <si>
    <t>EXECUÇÃO DE PASSEIO (CALÇADA) OU PISO DE CONCRETO COM CONCRETO MOLDADO IN LOCO, USINADO C20, ACABAMENTO CONVENCIONAL, NÃO ARMADO. AF_08/2022</t>
  </si>
  <si>
    <t xml:space="preserve"> 10.1.2 </t>
  </si>
  <si>
    <t xml:space="preserve"> CPU 2425 </t>
  </si>
  <si>
    <t>SINAPI (92398) - EXECUÇÃO DE PAVIMENTO EM PISO INTERTRAVADO, COM BLOCO RETANGULAR COR NATURAL DE 20 X 10 CM, ESPESSURA 8 CM (COMPOSIÇÃO CONSIDERANDO O BLOCO FORNECIDO PELA PREFEITURA)</t>
  </si>
  <si>
    <t xml:space="preserve"> 11 </t>
  </si>
  <si>
    <t>REVESTIMENTO DE TETO</t>
  </si>
  <si>
    <t xml:space="preserve"> 11.1 </t>
  </si>
  <si>
    <t>FORRO</t>
  </si>
  <si>
    <t xml:space="preserve"> 11.1.1 </t>
  </si>
  <si>
    <t xml:space="preserve"> 96114 </t>
  </si>
  <si>
    <t>FORRO EM DRYWALL, PARA AMBIENTES COMERCIAIS, INCLUSIVE ESTRUTURA BIRECIONAL DE FIXAÇÃO. AF_08/2023_PS</t>
  </si>
  <si>
    <t xml:space="preserve"> 12 </t>
  </si>
  <si>
    <t>PINTURA</t>
  </si>
  <si>
    <t xml:space="preserve"> 12.1 </t>
  </si>
  <si>
    <t>PAREDES</t>
  </si>
  <si>
    <t xml:space="preserve"> 12.1.1 </t>
  </si>
  <si>
    <t xml:space="preserve"> 88485 </t>
  </si>
  <si>
    <t>FUNDO SELADOR ACRÍLICO, APLICAÇÃO MANUAL EM PAREDE, UMA DEMÃO. AF_04/2023</t>
  </si>
  <si>
    <t xml:space="preserve"> 12.1.2 </t>
  </si>
  <si>
    <t xml:space="preserve"> 88495 </t>
  </si>
  <si>
    <t>EMASSAMENTO COM MASSA LÁTEX, APLICAÇÃO EM PAREDE, UMA DEMÃO, LIXAMENTO MANUAL. AF_04/2023</t>
  </si>
  <si>
    <t xml:space="preserve"> 12.1.3 </t>
  </si>
  <si>
    <t xml:space="preserve"> 96130 </t>
  </si>
  <si>
    <t>APLICAÇÃO MANUAL DE MASSA ACRÍLICA EM PAREDES EXTERNAS DE CASAS, UMA DEMÃO. AF_03/2024</t>
  </si>
  <si>
    <t xml:space="preserve"> 12.1.4 </t>
  </si>
  <si>
    <t xml:space="preserve"> 104641 </t>
  </si>
  <si>
    <t>PINTURA LÁTEX ACRÍLICA ECONÔMICA, APLICAÇÃO MANUAL EM PAREDES, DUAS DEMÃOS. AF_04/2023</t>
  </si>
  <si>
    <t xml:space="preserve"> 12.1.5 </t>
  </si>
  <si>
    <t xml:space="preserve"> 95305 </t>
  </si>
  <si>
    <t>TEXTURA ACRÍLICA, APLICAÇÃO MANUAL EM PAREDE, UMA DEMÃO. AF_04/2023</t>
  </si>
  <si>
    <t xml:space="preserve"> 12.2 </t>
  </si>
  <si>
    <t>TETO</t>
  </si>
  <si>
    <t xml:space="preserve"> 12.2.1 </t>
  </si>
  <si>
    <t xml:space="preserve"> 88494 </t>
  </si>
  <si>
    <t>EMASSAMENTO COM MASSA LÁTEX, APLICAÇÃO EM TETO, UMA DEMÃO, LIXAMENTO MANUAL. AF_04/2023</t>
  </si>
  <si>
    <t xml:space="preserve"> 12.2.2 </t>
  </si>
  <si>
    <t xml:space="preserve"> 104639 </t>
  </si>
  <si>
    <t>PINTURA LÁTEX ACRÍLICA ECONÔMICA, APLICAÇÃO MANUAL EM TETO, DUAS DEMÃOS. AF_04/2023</t>
  </si>
  <si>
    <t xml:space="preserve"> 12.3 </t>
  </si>
  <si>
    <t xml:space="preserve"> 12.3.1 </t>
  </si>
  <si>
    <t xml:space="preserve"> 102197 </t>
  </si>
  <si>
    <t>PINTURA FUNDO NIVELADOR ALQUÍDICO BRANCO EM MADEIRA. AF_01/2021</t>
  </si>
  <si>
    <t xml:space="preserve"> 12.3.2 </t>
  </si>
  <si>
    <t xml:space="preserve"> 102219 </t>
  </si>
  <si>
    <t>PINTURA TINTA DE ACABAMENTO (PIGMENTADA) ESMALTE SINTÉTICO ACETINADO EM MADEIRA, 2 DEMÃOS. AF_01/2021</t>
  </si>
  <si>
    <t xml:space="preserve"> 13 </t>
  </si>
  <si>
    <t>MARMORARIA</t>
  </si>
  <si>
    <t xml:space="preserve"> 13.1 </t>
  </si>
  <si>
    <t xml:space="preserve"> 12492 </t>
  </si>
  <si>
    <t>Tampo/bancada em granito branco siena, e=2cm</t>
  </si>
  <si>
    <t xml:space="preserve"> 14 </t>
  </si>
  <si>
    <t>LOUÇAS, METAIS E ACESSÓRIOS</t>
  </si>
  <si>
    <t xml:space="preserve"> 14.1 </t>
  </si>
  <si>
    <t>EQUIPAMENTOS</t>
  </si>
  <si>
    <t xml:space="preserve"> 14.1.1 </t>
  </si>
  <si>
    <t xml:space="preserve"> 100860 </t>
  </si>
  <si>
    <t>CHUVEIRO ELÉTRICO COMUM CORPO PLÁSTICO, TIPO DUCHA - FORNECIMENTO E INSTALAÇÃO. AF_01/2020</t>
  </si>
  <si>
    <t xml:space="preserve"> 14.2 </t>
  </si>
  <si>
    <t>LOUÇAS</t>
  </si>
  <si>
    <t xml:space="preserve"> 14.2.1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</si>
  <si>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</si>
  <si>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</si>
  <si>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14.2.2 </t>
  </si>
  <si>
    <t xml:space="preserve"> 44.01.040 </t>
  </si>
  <si>
    <t>BACIA SIFONADA COM CAIXA DE DESCARGA ACOPLADA E TAMPA - INFANTIL</t>
  </si>
  <si>
    <t xml:space="preserve"> 14.2.3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</si>
  <si>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</si>
  <si>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</si>
  <si>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14.2.4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</si>
  <si>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</si>
  <si>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</si>
  <si>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14.2.5 </t>
  </si>
  <si>
    <t xml:space="preserve"> 170124 </t>
  </si>
  <si>
    <t>IOPES</t>
  </si>
  <si>
    <t>Lavatório suspenso de Canto - Izy - L101 - Deca ou equivalente, inclusive válvula de saída cromada 1?, sifão em metal cromado 1? x 1/2", engate flexível trançado inox 1/2? x 30cm e parafusos para fixação, exclusive torneira</t>
  </si>
  <si>
    <t>und</t>
  </si>
  <si>
    <t xml:space="preserve"> 14.2.6 </t>
  </si>
  <si>
    <t xml:space="preserve"> 86901 </t>
  </si>
  <si>
    <t>CUBA DE EMBUTIR OVAL EM LOUÇA BRANCA, 35 X 50CM OU EQUIVALENTE - FORNECIMENTO E INSTALAÇÃO. AF_01/2020</t>
  </si>
  <si>
    <t xml:space="preserve"> 14.2.7 </t>
  </si>
  <si>
    <t xml:space="preserve"> 44.01.850 </t>
  </si>
  <si>
    <t>CUBA DE LOUÇA DE EMBUTIR REDONDA</t>
  </si>
  <si>
    <t xml:space="preserve"> 14.3 </t>
  </si>
  <si>
    <t>METAIS E ACESSÓRIOS</t>
  </si>
  <si>
    <t xml:space="preserve"> 14.3.1 </t>
  </si>
  <si>
    <t xml:space="preserve"> 44.02.200 </t>
  </si>
  <si>
    <t>TAMPO/BANCADA EM CONCRETO ARMADO, REVESTIDO EM AÇO INOXIDÁVEL FOSCO POLIDO</t>
  </si>
  <si>
    <t xml:space="preserve"> 14.3.2 </t>
  </si>
  <si>
    <t xml:space="preserve"> 13262 </t>
  </si>
  <si>
    <t>Funil Expurgo Hospitalar de aço inox 304  290x300mm e= 0,8mm Sem mesa para embutir - Mirnox ou similar</t>
  </si>
  <si>
    <t xml:space="preserve"> 14.3.3 </t>
  </si>
  <si>
    <t xml:space="preserve"> 86900 </t>
  </si>
  <si>
    <t>CUBA DE EMBUTIR RETANGULAR DE AÇO INOXIDÁVEL, 46 X 30 X 12 CM - FORNECIMENTO E INSTALAÇÃO. AF_01/2020</t>
  </si>
  <si>
    <t xml:space="preserve"> 14.3.4 </t>
  </si>
  <si>
    <t xml:space="preserve"> 86913 </t>
  </si>
  <si>
    <t>TORNEIRA CROMADA 1/2" OU 3/4" PARA TANQUE, PADRÃO POPULAR - FORNECIMENTO E INSTALAÇÃO. AF_01/2020</t>
  </si>
  <si>
    <t xml:space="preserve"> 14.3.5 </t>
  </si>
  <si>
    <t xml:space="preserve"> 44.03.300 </t>
  </si>
  <si>
    <t>TORNEIRA CLÍNICA COM VOLANTE TIPO ALAVANCA</t>
  </si>
  <si>
    <t xml:space="preserve"> 14.3.6 </t>
  </si>
  <si>
    <t xml:space="preserve"> 44.03.316 </t>
  </si>
  <si>
    <t>TORNEIRA MISTURADOR CLÍNICA DE MESA COM AREJADOR ARTICULADO, ACIONAMENTO COTOVELO</t>
  </si>
  <si>
    <t xml:space="preserve"> 14.3.7 </t>
  </si>
  <si>
    <t xml:space="preserve"> 9676 </t>
  </si>
  <si>
    <t>Torneira de mesa com fechamento automático, linha Decamatic Eco, ref.1173.C, DECA ou similar</t>
  </si>
  <si>
    <t xml:space="preserve"> 14.3.8 </t>
  </si>
  <si>
    <t xml:space="preserve"> 9503 </t>
  </si>
  <si>
    <t>Ducha higiênica com registro, linha Dream, ref. 1984.C87.ACT.CR, da DECA ou similar</t>
  </si>
  <si>
    <t xml:space="preserve"> 14.3.9 </t>
  </si>
  <si>
    <t xml:space="preserve"> 13113 </t>
  </si>
  <si>
    <t>Barra de apoio, reta, fixa, em aço inox, l=80cm, d=1 1/4", Jackwal ou similar</t>
  </si>
  <si>
    <t xml:space="preserve"> 14.3.10 </t>
  </si>
  <si>
    <t xml:space="preserve"> 14.3.11 </t>
  </si>
  <si>
    <t xml:space="preserve"> 100867 </t>
  </si>
  <si>
    <t>BARRA DE APOIO RETA, EM ACO INOX POLIDO, COMPRIMENTO 70 CM,  FIXADA NA PAREDE - FORNECIMENTO E INSTALAÇÃO. AF_01/2020</t>
  </si>
  <si>
    <t xml:space="preserve"> 14.3.12 </t>
  </si>
  <si>
    <t xml:space="preserve"> 170602 </t>
  </si>
  <si>
    <t>Barra de apoio reta em aço inox 304 p/ portadores de necessidades especiais (NBR 9050), largura 60 cm</t>
  </si>
  <si>
    <t xml:space="preserve"> 14.3.13 </t>
  </si>
  <si>
    <t xml:space="preserve"> 100875 </t>
  </si>
  <si>
    <t>BANCO ARTICULADO, EM ACO INOX, PARA PCD, FIXADO NA PAREDE - FORNECIMENTO E INSTALAÇÃO. AF_01/2020</t>
  </si>
  <si>
    <t xml:space="preserve"> 14.3.14 </t>
  </si>
  <si>
    <t xml:space="preserve"> CPU2105 </t>
  </si>
  <si>
    <t>RALO SECO PVC QUADRADO 15x15 COM GRELHA</t>
  </si>
  <si>
    <t xml:space="preserve"> 14.3.15 </t>
  </si>
  <si>
    <t xml:space="preserve"> 18.050.0120-0 </t>
  </si>
  <si>
    <t>ESTACAO DE CHAMADA DE LEITO,COM INTERRUPTOR DE EMBUTIR COM C OMANDOS DE CHAMADAS,EMERGENCIA E PRESENCA,FIXADA SOBRE CAIXA 4"X4" EMBUTIDA NA PAREDE.FORNECIMENTO E COLOCACAO</t>
  </si>
  <si>
    <t xml:space="preserve"> 15 </t>
  </si>
  <si>
    <t>INSTALAÇÕES HIDROSSANITÁRIAS</t>
  </si>
  <si>
    <t xml:space="preserve"> 15.1 </t>
  </si>
  <si>
    <t>HIDRÁULICA</t>
  </si>
  <si>
    <t xml:space="preserve"> 15.1.1 </t>
  </si>
  <si>
    <t xml:space="preserve"> 054668 </t>
  </si>
  <si>
    <t>ACOPLAMENTO RANHURADO EM FERRO FUNDIDO DN 60,3mm 2""</t>
  </si>
  <si>
    <t xml:space="preserve"> 15.1.2 </t>
  </si>
  <si>
    <t xml:space="preserve"> 103039 </t>
  </si>
  <si>
    <t>REGISTRO DE ESFERA, PVC, ROSCÁVEL, COM VOLANTE, 1 1/2" - FORNECIMENTO E INSTALAÇÃO. AF_08/2021</t>
  </si>
  <si>
    <t xml:space="preserve"> 15.1.3 </t>
  </si>
  <si>
    <t xml:space="preserve"> 94681 </t>
  </si>
  <si>
    <t>CURVA 90 GRAUS, PVC, SOLDÁVEL, DN 60 MM, INSTALADO EM RESERVAÇÃO PREDIAL DE ÁGUA - FORNECIMENTO E INSTALAÇÃO. AF_04/2024</t>
  </si>
  <si>
    <t xml:space="preserve"> 15.1.4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</si>
  <si>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</si>
  <si>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</si>
  <si>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15.1.5 </t>
  </si>
  <si>
    <t xml:space="preserve"> 103986 </t>
  </si>
  <si>
    <t>CURVA 90 GRAUS, PVC, SOLDÁVEL, DN 50MM, INSTALADO EM RAMAL DE DISTRIBUIÇÃO DE ÁGUA - FORNECIMENTO E INSTALAÇÃO. AF_06/2022</t>
  </si>
  <si>
    <t xml:space="preserve"> 15.1.6 </t>
  </si>
  <si>
    <t xml:space="preserve"> 103979 </t>
  </si>
  <si>
    <t>TUBO, PVC, SOLDÁVEL, DE 50MM, INSTALADO EM RAMAL DE DISTRIBUIÇÃO DE ÁGUA - FORNECIMENTO E INSTALAÇÃO. AF_06/2022</t>
  </si>
  <si>
    <t xml:space="preserve"> 15.1.7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</si>
  <si>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</si>
  <si>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</si>
  <si>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15.1.8 </t>
  </si>
  <si>
    <t xml:space="preserve"> 45.03.110 </t>
  </si>
  <si>
    <t>HIDRÔMETRO EM BRONZE, DIÂMETRO DE 40 MM (1 1/2´)</t>
  </si>
  <si>
    <t>cj</t>
  </si>
  <si>
    <t xml:space="preserve"> 15.1.9 </t>
  </si>
  <si>
    <t xml:space="preserve"> 89353 </t>
  </si>
  <si>
    <t>REGISTRO DE GAVETA BRUTO, LATÃO, ROSCÁVEL, 3/4" - FORNECIMENTO E INSTALAÇÃO. AF_08/2021</t>
  </si>
  <si>
    <t xml:space="preserve"> 15.1.10 </t>
  </si>
  <si>
    <t xml:space="preserve"> 94794 </t>
  </si>
  <si>
    <t>REGISTRO DE GAVETA BRUTO, LATÃO, ROSCÁVEL, 1 1/2", COM ACABAMENTO E CANOPLA CROMADOS - FORNECIMENTO E INSTALAÇÃO. AF_08/2021</t>
  </si>
  <si>
    <t xml:space="preserve"> 15.1.11 </t>
  </si>
  <si>
    <t xml:space="preserve"> 89987 </t>
  </si>
  <si>
    <t>REGISTRO DE GAVETA BRUTO, LATÃO, ROSCÁVEL, 3/4", COM ACABAMENTO E CANOPLA CROMADOS - FORNECIMENTO E INSTALAÇÃO. AF_08/2021</t>
  </si>
  <si>
    <t xml:space="preserve"> 15.1.12 </t>
  </si>
  <si>
    <t xml:space="preserve"> 89985 </t>
  </si>
  <si>
    <t>REGISTRO DE PRESSÃO BRUTO, LATÃO, ROSCÁVEL, 3/4", COM ACABAMENTO E CANOPLA CROMADOS - FORNECIMENTO E INSTALAÇÃO. AF_08/2021</t>
  </si>
  <si>
    <t xml:space="preserve"> 15.1.13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</si>
  <si>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</si>
  <si>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</si>
  <si>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15.1.14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</si>
  <si>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</si>
  <si>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</si>
  <si>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15.1.15 </t>
  </si>
  <si>
    <t xml:space="preserve"> 89373 </t>
  </si>
  <si>
    <t>LUVA DE REDUÇÃO, PVC, SOLDÁVEL, DN 25MM X 20MM, INSTALADO EM RAMAL OU SUB-RAMAL DE ÁGUA - FORNECIMENTO E INSTALAÇÃO. AF_06/2022</t>
  </si>
  <si>
    <t xml:space="preserve"> 15.1.16 </t>
  </si>
  <si>
    <t xml:space="preserve"> 89593 </t>
  </si>
  <si>
    <t>LUVA COM ROSCA, PVC, SOLDÁVEL, DN 50MM X 1.1/2 , INSTALADO EM PRUMADA DE ÁGUA - FORNECIMENTO E INSTALAÇÃO. AF_06/2022</t>
  </si>
  <si>
    <t xml:space="preserve"> 15.1.17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</si>
  <si>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</si>
  <si>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</si>
  <si>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15.1.18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</si>
  <si>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</si>
  <si>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</si>
  <si>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15.1.19 </t>
  </si>
  <si>
    <t xml:space="preserve"> 103966 </t>
  </si>
  <si>
    <t>BUCHA DE REDUÇÃO, LONGA, PVC, SOLDÁVEL, DN 50 X 25 MM, INSTALADO EM PRUMADA DE ÁGUA - FORNECIMENTO E INSTALAÇÃO. AF_06/2022</t>
  </si>
  <si>
    <t xml:space="preserve"> 15.1.20 </t>
  </si>
  <si>
    <t xml:space="preserve"> 89489 </t>
  </si>
  <si>
    <t>CURVA 90 GRAUS, PVC, SOLDÁVEL, DN 25MM, INSTALADO EM PRUMADA DE ÁGUA - FORNECIMENTO E INSTALAÇÃO. AF_06/2022</t>
  </si>
  <si>
    <t xml:space="preserve"> 15.1.21 </t>
  </si>
  <si>
    <t xml:space="preserve"> 89384 </t>
  </si>
  <si>
    <t>CURVA DE TRANSPOSIÇÃO, PVC, SOLDÁVEL, DN 25MM, INSTALADO EM RAMAL OU SUB-RAMAL DE ÁGUA   FORNECIMENTO E INSTALAÇÃO. AF_06/2022</t>
  </si>
  <si>
    <t xml:space="preserve"> 15.1.22 </t>
  </si>
  <si>
    <t xml:space="preserve"> 89530 </t>
  </si>
  <si>
    <t>LUVA DE CORRER, PVC, SOLDÁVEL, DN 25MM, INSTALADO EM PRUMADA DE ÁGUA - FORNECIMENTO E INSTALAÇÃO. AF_06/2022</t>
  </si>
  <si>
    <t xml:space="preserve"> 15.1.23 </t>
  </si>
  <si>
    <t xml:space="preserve"> 89577 </t>
  </si>
  <si>
    <t>LUVA DE CORRER, PVC, SOLDÁVEL, DN 50MM, INSTALADO EM PRUMADA DE ÁGUA - FORNECIMENTO E INSTALAÇÃO. AF_06/2022</t>
  </si>
  <si>
    <t xml:space="preserve"> 15.1.24 </t>
  </si>
  <si>
    <t xml:space="preserve"> 89356 </t>
  </si>
  <si>
    <t>TUBO, PVC, SOLDÁVEL, DE 25MM, INSTALADO EM RAMAL OU SUB-RAMAL DE ÁGUA - FORNECIMENTO E INSTALAÇÃO. AF_06/2022</t>
  </si>
  <si>
    <t xml:space="preserve"> 15.1.25 </t>
  </si>
  <si>
    <t xml:space="preserve"> 89869 </t>
  </si>
  <si>
    <t>TE, PVC, SOLDÁVEL, DN 25MM, INSTALADO EM DRENO DE AR-CONDICIONADO - FORNECIMENTO E INSTALAÇÃO. AF_08/2022</t>
  </si>
  <si>
    <t xml:space="preserve"> 15.1.26 </t>
  </si>
  <si>
    <t xml:space="preserve"> 89627 </t>
  </si>
  <si>
    <t>TÊ DE REDUÇÃO, PVC, SOLDÁVEL, DN 50MM X 25MM, INSTALADO EM PRUMADA DE ÁGUA - FORNECIMENTO E INSTALAÇÃO. AF_06/2022</t>
  </si>
  <si>
    <t xml:space="preserve"> 15.1.27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</si>
  <si>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</si>
  <si>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</si>
  <si>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15.1.28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</si>
  <si>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</si>
  <si>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</si>
  <si>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15.1.29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</si>
  <si>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</si>
  <si>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</si>
  <si>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15.1.30 </t>
  </si>
  <si>
    <t xml:space="preserve"> 94689 </t>
  </si>
  <si>
    <t>TÊ COM BUCHA DE LATÃO NA BOLSA CENTRAL, PVC, SOLDÁVEL, DN  25 MM X 3/4", INSTALADO EM RESERVAÇÃO PREDIAL DE ÁGUA - FORNECIMENTO E INSTALAÇÃO. AF_04/2024</t>
  </si>
  <si>
    <t xml:space="preserve"> 15.1.31 </t>
  </si>
  <si>
    <t xml:space="preserve"> CPU2194 </t>
  </si>
  <si>
    <t>PRESSURIZADOR DE ÁGUA MAX PRESS 270 VF MONOFASICO 220V</t>
  </si>
  <si>
    <t xml:space="preserve"> 15.1.32 </t>
  </si>
  <si>
    <t xml:space="preserve"> 48.02.008 </t>
  </si>
  <si>
    <t>RESERVATÓRIO DE FIBRA DE VIDRO - CAPACIDADE DE 15.000 LITROS</t>
  </si>
  <si>
    <t xml:space="preserve"> 15.1.33 </t>
  </si>
  <si>
    <t xml:space="preserve"> 94490 </t>
  </si>
  <si>
    <t>REGISTRO DE ESFERA, PVC, SOLDÁVEL, COM VOLANTE, DN  32 MM - FORNECIMENTO E INSTALAÇÃO. AF_08/2021</t>
  </si>
  <si>
    <t xml:space="preserve"> 15.1.34 </t>
  </si>
  <si>
    <t xml:space="preserve"> 47.05.020 </t>
  </si>
  <si>
    <t>VÁLVULA DE RETENÇÃO HORIZONTAL EM BRONZE, DN= 1´</t>
  </si>
  <si>
    <t xml:space="preserve"> 15.1.35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</si>
  <si>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</si>
  <si>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</si>
  <si>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15.1.36 </t>
  </si>
  <si>
    <t xml:space="preserve"> 103948 </t>
  </si>
  <si>
    <t>BUCHA DE REDUÇÃO, CURTA, PVC, SOLDÁVEL, DN 32 X 25 MM, INSTALADO EM RAMAL OU SUB-RAMAL DE ÁGUA - FORNECIMENTO E INSTALAÇÃO. AF_06/2022</t>
  </si>
  <si>
    <t xml:space="preserve"> 15.1.37 </t>
  </si>
  <si>
    <t xml:space="preserve"> 89415 </t>
  </si>
  <si>
    <t>CURVA 90 GRAUS, PVC, SOLDÁVEL, DN 32MM, INSTALADO EM RAMAL DE DISTRIBUIÇÃO DE ÁGUA - FORNECIMENTO E INSTALAÇÃO. AF_06/2022</t>
  </si>
  <si>
    <t xml:space="preserve"> 15.1.38 </t>
  </si>
  <si>
    <t xml:space="preserve"> 47.20.320 </t>
  </si>
  <si>
    <t>FILTRO ´Y´ CORPO EM BRONZE, PRESSÃO DE SERVIÇO ATÉ 20,7 BAR (PN 20), DN= 1 1/2´</t>
  </si>
  <si>
    <t xml:space="preserve"> 15.1.39 </t>
  </si>
  <si>
    <t xml:space="preserve"> 89357 </t>
  </si>
  <si>
    <t>TUBO, PVC, SOLDÁVEL, DE 32MM, INSTALADO EM RAMAL OU SUB-RAMAL DE ÁGUA - FORNECIMENTO E INSTALAÇÃO. AF_06/2022</t>
  </si>
  <si>
    <t xml:space="preserve"> 15.1.40 </t>
  </si>
  <si>
    <t xml:space="preserve"> 89400 </t>
  </si>
  <si>
    <t>TÊ DE REDUÇÃO, PVC, SOLDÁVEL, DN 32MM X 25MM, INSTALADO EM RAMAL OU SUB-RAMAL DE ÁGUA - FORNECIMENTO E INSTALAÇÃO. AF_06/2022</t>
  </si>
  <si>
    <t xml:space="preserve"> 15.1.41 </t>
  </si>
  <si>
    <t xml:space="preserve"> CPU2464 </t>
  </si>
  <si>
    <t>PRESSURIZADOR MAX PRESS 20E</t>
  </si>
  <si>
    <t xml:space="preserve"> 15.1.42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</si>
  <si>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</si>
  <si>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</si>
  <si>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15.2 </t>
  </si>
  <si>
    <t>SANITÁRIA</t>
  </si>
  <si>
    <t xml:space="preserve"> 15.2.1 </t>
  </si>
  <si>
    <t xml:space="preserve"> 4883 </t>
  </si>
  <si>
    <t>Caixa de inspeção  0.60 x 0.60 x 0.60m</t>
  </si>
  <si>
    <t xml:space="preserve"> 15.2.2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</si>
  <si>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</si>
  <si>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</si>
  <si>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15.2.3 </t>
  </si>
  <si>
    <t xml:space="preserve"> 89709 </t>
  </si>
  <si>
    <t>RALO SIFONADO, PVC, DN 100 X 40 MM, JUNTA SOLDÁVEL, FORNECIDO E INSTALADO EM RAMAL DE DESCARGA OU EM RAMAL DE ESGOTO SANITÁRIO. AF_08/2022</t>
  </si>
  <si>
    <t xml:space="preserve"> 15.2.4 </t>
  </si>
  <si>
    <t xml:space="preserve"> 86883 </t>
  </si>
  <si>
    <t>SIFÃO DO TIPO FLEXÍVEL EM PVC 1  X 1.1/2  - FORNECIMENTO E INSTALAÇÃO. AF_01/2020</t>
  </si>
  <si>
    <t xml:space="preserve"> 15.2.5 </t>
  </si>
  <si>
    <t xml:space="preserve"> 86882 </t>
  </si>
  <si>
    <t>SIFÃO DO TIPO GARRAFA/COPO EM PVC 1.1/4  X 1.1/2" - FORNECIMENTO E INSTALAÇÃO. AF_01/2020</t>
  </si>
  <si>
    <t xml:space="preserve"> 15.2.6 </t>
  </si>
  <si>
    <t xml:space="preserve"> 86879 </t>
  </si>
  <si>
    <t>VÁLVULA EM PLÁSTICO 1" PARA PIA, TANQUE OU LAVATÓRIO, COM OU SEM LADRÃO - FORNECIMENTO E INSTALAÇÃO. AF_01/2020</t>
  </si>
  <si>
    <t xml:space="preserve"> 15.2.7 </t>
  </si>
  <si>
    <t xml:space="preserve"> 104063 </t>
  </si>
  <si>
    <t>CURVA LONGA, 45 GRAUS, PVC OCRE, JUNTA ELÁSTICA, DN 100 MM, PARA COLETOR PREDIAL DE ESGOTO. AF_06/2022</t>
  </si>
  <si>
    <t xml:space="preserve"> 15.2.8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</si>
  <si>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</si>
  <si>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</si>
  <si>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15.2.9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</si>
  <si>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</si>
  <si>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</si>
  <si>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15.2.10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</si>
  <si>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</si>
  <si>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</si>
  <si>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15.2.11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</si>
  <si>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</si>
  <si>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</si>
  <si>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15.2.12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</si>
  <si>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</si>
  <si>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</si>
  <si>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15.2.13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</si>
  <si>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</si>
  <si>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</si>
  <si>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15.2.14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</si>
  <si>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</si>
  <si>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</si>
  <si>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15.2.15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</si>
  <si>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</si>
  <si>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</si>
  <si>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15.2.16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</si>
  <si>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</si>
  <si>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</si>
  <si>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15.2.17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</si>
  <si>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</si>
  <si>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</si>
  <si>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15.2.18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</si>
  <si>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</si>
  <si>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</si>
  <si>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15.2.19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</si>
  <si>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</si>
  <si>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</si>
  <si>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15.2.20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</si>
  <si>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</si>
  <si>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</si>
  <si>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15.2.21 </t>
  </si>
  <si>
    <t xml:space="preserve"> 89549 </t>
  </si>
  <si>
    <t>REDUÇÃO EXCÊNTRICA, PVC, SERIE R, ÁGUA PLUVIAL, DN 75 X 50 MM, JUNTA ELÁSTICA, FORNECIDO E INSTALADO EM RAMAL DE ENCAMINHAMENTO. AF_06/2022</t>
  </si>
  <si>
    <t xml:space="preserve"> 15.2.22 </t>
  </si>
  <si>
    <t xml:space="preserve"> 46.03.050 </t>
  </si>
  <si>
    <t>TUBO DE PVC RÍGIDO PXB COM VIROLA E ANEL DE BORRACHA, LINHA ESGOTO SÉRIE REFORÇADA ´R´, DN= 100 MM, INCLUSIVE CONEXÕES</t>
  </si>
  <si>
    <t xml:space="preserve"> 15.2.23 </t>
  </si>
  <si>
    <t xml:space="preserve"> 46.03.038 </t>
  </si>
  <si>
    <t>TUBO DE PVC RÍGIDO PXB COM VIROLA E ANEL DE BORRACHA, LINHA ESGOTO SÉRIE REFORÇADA ´R´, DN= 50 MM, INCLUSIVE CONEXÕES</t>
  </si>
  <si>
    <t xml:space="preserve"> 15.2.24 </t>
  </si>
  <si>
    <t xml:space="preserve"> 46.03.040 </t>
  </si>
  <si>
    <t>TUBO DE PVC RÍGIDO PXB COM VIROLA E ANEL DE BORRACHA, LINHA ESGOTO SÉRIE REFORÇADA ´R´, DN= 75 MM, INCLUSIVE CONEXÕES</t>
  </si>
  <si>
    <t xml:space="preserve"> 15.2.25 </t>
  </si>
  <si>
    <t xml:space="preserve"> 46.01.040 </t>
  </si>
  <si>
    <t>TUBO DE PVC RÍGIDO SOLDÁVEL MARROM, DN= 40 MM, (1 1/4´), INCLUSIVE CONEXÕES</t>
  </si>
  <si>
    <t xml:space="preserve"> 15.2.26 </t>
  </si>
  <si>
    <t xml:space="preserve"> 46.02.010 </t>
  </si>
  <si>
    <t>TUBO DE PVC RÍGIDO BRANCO, PONTAS LISAS, SOLDÁVEL, LINHA ESGOTO SÉRIE NORMAL, DN= 40 MM, INCLUSIVE CONEXÕES</t>
  </si>
  <si>
    <t xml:space="preserve"> 15.2.27 </t>
  </si>
  <si>
    <t xml:space="preserve"> 46.03.080 </t>
  </si>
  <si>
    <t>TUBO DE PVC RÍGIDO, PONTAS LISAS, SOLDÁVEL, LINHA ESGOTO SÉRIE REFORÇADA ´R´, DN= 40 MM, INCLUSIVE CONEXÕES</t>
  </si>
  <si>
    <t xml:space="preserve"> 15.2.28 </t>
  </si>
  <si>
    <t xml:space="preserve"> 1595 </t>
  </si>
  <si>
    <t>Vedação para saída de vaso sanitário em  pvc rígido soldável, para esgoto primário, diâm = 100mm</t>
  </si>
  <si>
    <t xml:space="preserve"> 15.2.29 </t>
  </si>
  <si>
    <t xml:space="preserve"> 15.2.30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</si>
  <si>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</si>
  <si>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</si>
  <si>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15.2.31 </t>
  </si>
  <si>
    <t xml:space="preserve"> 15.2.32 </t>
  </si>
  <si>
    <t xml:space="preserve"> 89408 </t>
  </si>
  <si>
    <t>JOELHO 90 GRAUS, PVC, SOLDÁVEL, DN 25MM, INSTALADO EM RAMAL DE DISTRIBUIÇÃO DE ÁGUA - FORNECIMENTO E INSTALAÇÃO. AF_06/2022</t>
  </si>
  <si>
    <t xml:space="preserve"> 15.2.33 </t>
  </si>
  <si>
    <t xml:space="preserve"> 15.2.34 </t>
  </si>
  <si>
    <t xml:space="preserve"> 4717 </t>
  </si>
  <si>
    <t>Caixa de gordura em pvc 300mm</t>
  </si>
  <si>
    <t xml:space="preserve"> 15.3 </t>
  </si>
  <si>
    <t>PLUVIAL</t>
  </si>
  <si>
    <t xml:space="preserve"> 15.3.1 </t>
  </si>
  <si>
    <t xml:space="preserve"> 3234 </t>
  </si>
  <si>
    <t>Caixa de passagem em alvenaria de tijolos maciços esp. = 0,12m,  dim. int. = 0.50 x 0.50 x 0.60m, com grelha de ferro fundido</t>
  </si>
  <si>
    <t xml:space="preserve"> 15.3.2 </t>
  </si>
  <si>
    <t xml:space="preserve"> 97961 </t>
  </si>
  <si>
    <t>CAIXA PARA BOCA DE LOBO COMBINADA COM GRELHA RETANGULAR, EM ALVENARIA COM BLOCOS DE CONCRETO, DIMENSÕES INTERNAS: 1,3X1X1,2 M. AF_12/2020</t>
  </si>
  <si>
    <t xml:space="preserve"> 15.3.3 </t>
  </si>
  <si>
    <t xml:space="preserve"> 053039 </t>
  </si>
  <si>
    <t>RALO HEMISFERICO 100mm PVC (RALO ABACAXI)</t>
  </si>
  <si>
    <t xml:space="preserve"> 15.3.4 </t>
  </si>
  <si>
    <t xml:space="preserve"> 15.3.5 </t>
  </si>
  <si>
    <t xml:space="preserve"> 15.3.6 </t>
  </si>
  <si>
    <t xml:space="preserve"> 15.3.7 </t>
  </si>
  <si>
    <t xml:space="preserve"> 46.05.020 </t>
  </si>
  <si>
    <t>TUBO PVC RÍGIDO, TIPO COLETOR ESGOTO, JUNTA ELÁSTICA, DN= 100 MM, INCLUSIVE CONEXÕES</t>
  </si>
  <si>
    <t xml:space="preserve"> 15.3.8 </t>
  </si>
  <si>
    <t xml:space="preserve"> 46.05.040 </t>
  </si>
  <si>
    <t>TUBO PVC RÍGIDO, TIPO COLETOR ESGOTO, JUNTA ELÁSTICA, DN= 150 MM, INCLUSIVE CONEXÕES</t>
  </si>
  <si>
    <t xml:space="preserve"> 15.3.9 </t>
  </si>
  <si>
    <t xml:space="preserve"> 90696 </t>
  </si>
  <si>
    <t>TUBO DE PVC PARA REDE COLETORA DE ESGOTO DE PAREDE MACIÇA, DN 200 MM, JUNTA ELÁSTICA - FORNECIMENTO E ASSENTAMENTO. AF_01/2021</t>
  </si>
  <si>
    <t xml:space="preserve"> 15.3.10 </t>
  </si>
  <si>
    <t xml:space="preserve"> 89363 </t>
  </si>
  <si>
    <t>JOELHO 45 GRAUS, PVC, SOLDÁVEL, DN 25MM, INSTALADO EM RAMAL OU SUB-RAMAL DE ÁGUA - FORNECIMENTO E INSTALAÇÃO. AF_06/2022</t>
  </si>
  <si>
    <t xml:space="preserve"> 15.3.11 </t>
  </si>
  <si>
    <t xml:space="preserve"> 15.3.12 </t>
  </si>
  <si>
    <t xml:space="preserve"> 15.3.13 </t>
  </si>
  <si>
    <t xml:space="preserve"> 15.3.14 </t>
  </si>
  <si>
    <t xml:space="preserve"> 15.3.15 </t>
  </si>
  <si>
    <t xml:space="preserve"> 15.3.16 </t>
  </si>
  <si>
    <t xml:space="preserve"> 15.3.17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</si>
  <si>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</si>
  <si>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</si>
  <si>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15.4 </t>
  </si>
  <si>
    <t>PREVENÇÃO E COMBATE A INCÊNDIO (PCI)</t>
  </si>
  <si>
    <t xml:space="preserve"> 15.4.1 </t>
  </si>
  <si>
    <t xml:space="preserve"> 12889 </t>
  </si>
  <si>
    <t>Placa de sinalizacao, fotoluminescente, em pvc , com logotipo "Cuidado risco de choque elétrico"- Placa E5</t>
  </si>
  <si>
    <t xml:space="preserve"> 15.4.2 </t>
  </si>
  <si>
    <t xml:space="preserve"> 101910 </t>
  </si>
  <si>
    <t>EXTINTOR DE INCÊNDIO PORTÁTIL COM CARGA DE PQS DE 8 KG, CLASSE BC - FORNECIMENTO E INSTALAÇÃO. AF_10/2020_PE</t>
  </si>
  <si>
    <t xml:space="preserve"> 15.4.3 </t>
  </si>
  <si>
    <t xml:space="preserve"> 12888 </t>
  </si>
  <si>
    <t>Placa de sinalizacao, fotoluminescente, em pvc , com logotipo "Extintor de incêndio portátil"- Placa E5</t>
  </si>
  <si>
    <t xml:space="preserve"> 15.4.4 </t>
  </si>
  <si>
    <t xml:space="preserve"> 97.02.210 </t>
  </si>
  <si>
    <t>PLACA DE SINALIZAÇÃO EM PVC PARA AMBIENTES</t>
  </si>
  <si>
    <t xml:space="preserve"> 15.4.5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</si>
  <si>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</si>
  <si>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</si>
  <si>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>Un</t>
  </si>
  <si>
    <t xml:space="preserve"> 15.4.6 </t>
  </si>
  <si>
    <t xml:space="preserve"> 97.02.198 </t>
  </si>
  <si>
    <t>PLACA DE SINALIZAÇÃO EM PVC, COM INDICAÇÃO DE PROIBIÇÃO NORMATIVA</t>
  </si>
  <si>
    <t xml:space="preserve"> 15.4.7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</si>
  <si>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</si>
  <si>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</si>
  <si>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15.4.8 </t>
  </si>
  <si>
    <t xml:space="preserve"> 060680 </t>
  </si>
  <si>
    <t>LUMINARIA DE EMERGENCIA 30 LEDS BIVOLT LDE INTELBRAS</t>
  </si>
  <si>
    <t xml:space="preserve"> 15.4.9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</si>
  <si>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</si>
  <si>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</si>
  <si>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15.4.10 </t>
  </si>
  <si>
    <t xml:space="preserve"> 10785 </t>
  </si>
  <si>
    <t>Abrigo de sobrepor em chapa de aço carbono pintado com tinta a base de epoxi vermelha, dimensões 75x35x25cm</t>
  </si>
  <si>
    <t xml:space="preserve"> 15.4.11 </t>
  </si>
  <si>
    <t xml:space="preserve"> 160612 </t>
  </si>
  <si>
    <t>Placa de sinalização de segurança CODIGO 14 - 315/158(NBR 13.434); CÓDIGO S3(NT 14/2010-ES) ("SAIDA DE EMERGÊNCIA" - seta vertical)</t>
  </si>
  <si>
    <t xml:space="preserve"> 15.4.12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</si>
  <si>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</si>
  <si>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</t>
  </si>
  <si>
    <t xml:space="preserve"> 16 </t>
  </si>
  <si>
    <t>INSTALAÇÕES ELÉTRICAS</t>
  </si>
  <si>
    <t xml:space="preserve"> 16.1 </t>
  </si>
  <si>
    <t>INFRAESTRUTURA</t>
  </si>
  <si>
    <t xml:space="preserve"> 16.1.1 </t>
  </si>
  <si>
    <t xml:space="preserve"> 9925 </t>
  </si>
  <si>
    <t>Bucha com arruela em liga especial zamak p/eletroduto 32mm, d=1 1/4"</t>
  </si>
  <si>
    <t xml:space="preserve"> 16.1.2 </t>
  </si>
  <si>
    <t xml:space="preserve"> 91940 </t>
  </si>
  <si>
    <t>CAIXA RETANGULAR 4" X 2" MÉDIA (1,30 M DO PISO), PVC, INSTALADA EM PAREDE - FORNECIMENTO E INSTALAÇÃO. AF_03/2023</t>
  </si>
  <si>
    <t xml:space="preserve"> 16.1.3 </t>
  </si>
  <si>
    <t xml:space="preserve"> 91943 </t>
  </si>
  <si>
    <t>CAIXA RETANGULAR 4" X 4" MÉDIA (1,30 M DO PISO), PVC, INSTALADA EM PAREDE - FORNECIMENTO E INSTALAÇÃO. AF_03/2023</t>
  </si>
  <si>
    <t xml:space="preserve"> 16.1.4 </t>
  </si>
  <si>
    <t xml:space="preserve"> 91937 </t>
  </si>
  <si>
    <t>CAIXA OCTOGONAL 3" X 3", PVC, INSTALADA EM LAJE - FORNECIMENTO E INSTALAÇÃO. AF_03/2023</t>
  </si>
  <si>
    <t xml:space="preserve"> 16.1.5 </t>
  </si>
  <si>
    <t xml:space="preserve"> 92868 </t>
  </si>
  <si>
    <t>CAIXA RETANGULAR 4" X 2" MÉDIA (1,30 M DO PISO), METÁLICA, INSTALADA EM PAREDE - FORNECIMENTO E INSTALAÇÃO. AF_03/2023</t>
  </si>
  <si>
    <t xml:space="preserve"> 16.1.6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</si>
  <si>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</si>
  <si>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</si>
  <si>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16.1.7 </t>
  </si>
  <si>
    <t xml:space="preserve"> 063445 </t>
  </si>
  <si>
    <t>LEITOS - PORCA E ARRUELA 1/4""</t>
  </si>
  <si>
    <t>CJ</t>
  </si>
  <si>
    <t xml:space="preserve"> 16.1.8 </t>
  </si>
  <si>
    <t xml:space="preserve"> 063444 </t>
  </si>
  <si>
    <t>LEITOS - PORCA E ARRUELA 3/8""</t>
  </si>
  <si>
    <t xml:space="preserve"> 16.1.9 </t>
  </si>
  <si>
    <t xml:space="preserve"> 040395 </t>
  </si>
  <si>
    <t>CHUMBADOR 3/8"" X 2.1/2"" COM PARAFUSO CBA/CB/CBT ZINCADO</t>
  </si>
  <si>
    <t xml:space="preserve"> 16.1.10 </t>
  </si>
  <si>
    <t xml:space="preserve"> 063111 </t>
  </si>
  <si>
    <t>PARAFUSO LENTILHA 42x13mm COM PORCA E ARRUELA</t>
  </si>
  <si>
    <t xml:space="preserve"> 16.1.11 </t>
  </si>
  <si>
    <t xml:space="preserve"> 078583 </t>
  </si>
  <si>
    <t>SUPORTE PARA FIXACAO FITA ALUMINIO OU CABO COBRE NU</t>
  </si>
  <si>
    <t xml:space="preserve"> 16.1.12 </t>
  </si>
  <si>
    <t xml:space="preserve"> 062690 </t>
  </si>
  <si>
    <t>VERGALHAO ACO GALV C/OM ROSCA TOTAL PARA PERFILADO 1/4""</t>
  </si>
  <si>
    <t xml:space="preserve"> 16.1.13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</si>
  <si>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</si>
  <si>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</si>
  <si>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16.1.14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</si>
  <si>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</si>
  <si>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</si>
  <si>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16.1.15 </t>
  </si>
  <si>
    <t xml:space="preserve"> 91935 </t>
  </si>
  <si>
    <t>CABO DE COBRE FLEXÍVEL ISOLADO, 16 MM², ANTI-CHAMA 0,6/1,0 KV, PARA CIRCUITOS TERMINAIS - FORNECIMENTO E INSTALAÇÃO. AF_03/2023</t>
  </si>
  <si>
    <t xml:space="preserve"> 16.1.16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</si>
  <si>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</si>
  <si>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</si>
  <si>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16.1.17 </t>
  </si>
  <si>
    <t xml:space="preserve"> 91932 </t>
  </si>
  <si>
    <t>CABO DE COBRE FLEXÍVEL ISOLADO, 10 MM², ANTI-CHAMA 450/750 V, PARA CIRCUITOS TERMINAIS - FORNECIMENTO E INSTALAÇÃO. AF_03/2023</t>
  </si>
  <si>
    <t xml:space="preserve"> 16.1.18 </t>
  </si>
  <si>
    <t xml:space="preserve"> 91934 </t>
  </si>
  <si>
    <t>CABO DE COBRE FLEXÍVEL ISOLADO, 16 MM², ANTI-CHAMA 450/750 V, PARA CIRCUITOS TERMINAIS - FORNECIMENTO E INSTALAÇÃO. AF_03/2023</t>
  </si>
  <si>
    <t xml:space="preserve"> 16.1.19 </t>
  </si>
  <si>
    <t xml:space="preserve"> 101888 </t>
  </si>
  <si>
    <t>CABO DE COBRE ISOLADO, 25 MM², ANTI-CHAMA 450/750 V, INSTALADO EM ELETROCALHA OU PERFILADO - FORNECIMENTO E INSTALAÇÃO. AF_10/2020</t>
  </si>
  <si>
    <t xml:space="preserve"> 16.1.20 </t>
  </si>
  <si>
    <t xml:space="preserve"> 91924 </t>
  </si>
  <si>
    <t>CABO DE COBRE FLEXÍVEL ISOLADO, 1,5 MM², ANTI-CHAMA 450/750 V, PARA CIRCUITOS TERMINAIS - FORNECIMENTO E INSTALAÇÃO. AF_03/2023</t>
  </si>
  <si>
    <t xml:space="preserve"> 16.1.21 </t>
  </si>
  <si>
    <t xml:space="preserve"> 91926 </t>
  </si>
  <si>
    <t>CABO DE COBRE FLEXÍVEL ISOLADO, 2,5 MM², ANTI-CHAMA 450/750 V, PARA CIRCUITOS TERMINAIS - FORNECIMENTO E INSTALAÇÃO. AF_03/2023</t>
  </si>
  <si>
    <t xml:space="preserve"> 16.1.22 </t>
  </si>
  <si>
    <t xml:space="preserve"> 91928 </t>
  </si>
  <si>
    <t>CABO DE COBRE FLEXÍVEL ISOLADO, 4 MM², ANTI-CHAMA 450/750 V, PARA CIRCUITOS TERMINAIS - FORNECIMENTO E INSTALAÇÃO. AF_03/2023</t>
  </si>
  <si>
    <t xml:space="preserve"> 16.1.23 </t>
  </si>
  <si>
    <t xml:space="preserve"> 91930 </t>
  </si>
  <si>
    <t>CABO DE COBRE FLEXÍVEL ISOLADO, 6 MM², ANTI-CHAMA 450/750 V, PARA CIRCUITOS TERMINAIS - FORNECIMENTO E INSTALAÇÃO. AF_03/2023</t>
  </si>
  <si>
    <t xml:space="preserve"> 16.1.24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</si>
  <si>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</si>
  <si>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</si>
  <si>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16.1.25 </t>
  </si>
  <si>
    <t xml:space="preserve"> 061462 </t>
  </si>
  <si>
    <t>CAIXA DE PASSAGEM DE ACO C/ TAMPA APARAFUSADA 302X302X120</t>
  </si>
  <si>
    <t xml:space="preserve"> 16.1.26 </t>
  </si>
  <si>
    <t xml:space="preserve"> 91963 </t>
  </si>
  <si>
    <t>INTERRUPTOR SIMPLES (1 MÓDULO) COM INTERRUPTOR PARALELO (2 MÓDULOS), 10A/250V, INCLUINDO SUPORTE E PLACA - FORNECIMENTO E INSTALAÇÃO. AF_03/2023</t>
  </si>
  <si>
    <t xml:space="preserve"> 16.1.27 </t>
  </si>
  <si>
    <t xml:space="preserve"> 91979 </t>
  </si>
  <si>
    <t>INTERRUPTOR INTERMEDIÁRIO (1 MÓDULO), 10A/250V, INCLUINDO SUPORTE E PLACA - FORNECIMENTO E INSTALAÇÃO. AF_03/2023</t>
  </si>
  <si>
    <t xml:space="preserve"> 16.1.28 </t>
  </si>
  <si>
    <t xml:space="preserve"> 91955 </t>
  </si>
  <si>
    <t>INTERRUPTOR PARALELO (1 MÓDULO), 10A/250V, INCLUINDO SUPORTE E PLACA - FORNECIMENTO E INSTALAÇÃO. AF_03/2023</t>
  </si>
  <si>
    <t xml:space="preserve"> 16.1.29 </t>
  </si>
  <si>
    <t xml:space="preserve"> 91961 </t>
  </si>
  <si>
    <t>INTERRUPTOR PARALELO (2 MÓDULOS), 10A/250V, INCLUINDO SUPORTE E PLACA - FORNECIMENTO E INSTALAÇÃO. AF_03/2023</t>
  </si>
  <si>
    <t xml:space="preserve"> 16.1.30 </t>
  </si>
  <si>
    <t xml:space="preserve"> 91969 </t>
  </si>
  <si>
    <t>INTERRUPTOR PARALELO (3 MÓDULOS), 10A/250V, INCLUINDO SUPORTE E PLACA - FORNECIMENTO E INSTALAÇÃO. AF_03/2023</t>
  </si>
  <si>
    <t xml:space="preserve"> 16.1.31 </t>
  </si>
  <si>
    <t xml:space="preserve"> 91953 </t>
  </si>
  <si>
    <t>INTERRUPTOR SIMPLES (1 MÓDULO), 10A/250V, INCLUINDO SUPORTE E PLACA - FORNECIMENTO E INSTALAÇÃO. AF_03/2023</t>
  </si>
  <si>
    <t xml:space="preserve"> 16.1.32 </t>
  </si>
  <si>
    <t xml:space="preserve"> 059208 </t>
  </si>
  <si>
    <t>PLACA COM UM FURO IMPERIA BRANCO IRIEL P/ SAIDA CABO DE SOM</t>
  </si>
  <si>
    <t xml:space="preserve"> 16.1.33 </t>
  </si>
  <si>
    <t xml:space="preserve"> 062568 </t>
  </si>
  <si>
    <t>PLACA (ESPELHO) 1 POSTO HORIZONTAL 4x2 PIAL PLUS</t>
  </si>
  <si>
    <t xml:space="preserve"> 16.1.34 </t>
  </si>
  <si>
    <t xml:space="preserve"> 16.1.35 </t>
  </si>
  <si>
    <t xml:space="preserve"> 91996 </t>
  </si>
  <si>
    <t>TOMADA MÉDIA DE EMBUTIR (1 MÓDULO), 2P+T 10 A, INCLUINDO SUPORTE E PLACA - FORNECIMENTO E INSTALAÇÃO. AF_03/2023</t>
  </si>
  <si>
    <t xml:space="preserve"> 16.1.36 </t>
  </si>
  <si>
    <t xml:space="preserve"> 059109 </t>
  </si>
  <si>
    <t>PLACA CEGA 4""x4""</t>
  </si>
  <si>
    <t xml:space="preserve"> 16.1.37 </t>
  </si>
  <si>
    <t xml:space="preserve"> 92022 </t>
  </si>
  <si>
    <t>INTERRUPTOR SIMPLES (1 MÓDULO) COM 1 TOMADA DE EMBUTIR 2P+T 10 A, SEM SUPORTE E SEM PLACA - FORNECIMENTO E INSTALAÇÃO. AF_03/2023</t>
  </si>
  <si>
    <t xml:space="preserve"> 16.1.38 </t>
  </si>
  <si>
    <t xml:space="preserve"> 91972 </t>
  </si>
  <si>
    <t>INTERRUPTOR SIMPLES (2 MÓDULOS) COM INTERRUPTOR PARALELO (2 MÓDULOS), 10A/250V, SEM SUPORTE E SEM PLACA - FORNECIMENTO E INSTALAÇÃO. AF_03/2023</t>
  </si>
  <si>
    <t xml:space="preserve"> 16.1.39 </t>
  </si>
  <si>
    <t xml:space="preserve"> 92026 </t>
  </si>
  <si>
    <t>INTERRUPTOR SIMPLES (2 MÓDULOS) COM 1 TOMADA DE EMBUTIR 2P+T 10 A, SEM SUPORTE E SEM PLACA - FORNECIMENTO E INSTALAÇÃO. AF_03/2023</t>
  </si>
  <si>
    <t xml:space="preserve"> 16.1.40 </t>
  </si>
  <si>
    <t xml:space="preserve"> 92002 </t>
  </si>
  <si>
    <t>TOMADA MÉDIA DE EMBUTIR (2 MÓDULOS), 2P+T 10 A, SEM SUPORTE E SEM PLACA - FORNECIMENTO E INSTALAÇÃO. AF_03/2023</t>
  </si>
  <si>
    <t xml:space="preserve"> 16.1.41 </t>
  </si>
  <si>
    <t xml:space="preserve"> 92003 </t>
  </si>
  <si>
    <t>TOMADA MÉDIA DE EMBUTIR (2 MÓDULOS), 2P+T 20 A, SEM SUPORTE E SEM PLACA - FORNECIMENTO E INSTALAÇÃO. AF_03/2023</t>
  </si>
  <si>
    <t xml:space="preserve"> 16.1.42 </t>
  </si>
  <si>
    <t xml:space="preserve"> 91994 </t>
  </si>
  <si>
    <t>TOMADA MÉDIA DE EMBUTIR (1 MÓDULO), 2P+T 10 A, SEM SUPORTE E SEM PLACA - FORNECIMENTO E INSTALAÇÃO. AF_03/2023</t>
  </si>
  <si>
    <t xml:space="preserve"> 16.1.43 </t>
  </si>
  <si>
    <t xml:space="preserve"> 91995 </t>
  </si>
  <si>
    <t>TOMADA MÉDIA DE EMBUTIR (1 MÓDULO), 2P+T 20 A, SEM SUPORTE E SEM PLACA - FORNECIMENTO E INSTALAÇÃO. AF_03/2023</t>
  </si>
  <si>
    <t xml:space="preserve"> 16.1.44 </t>
  </si>
  <si>
    <t xml:space="preserve"> 060380 </t>
  </si>
  <si>
    <t>SENSOR DE PRESENCA (LIGA/DESLIGA)</t>
  </si>
  <si>
    <t xml:space="preserve"> 16.1.45 </t>
  </si>
  <si>
    <t xml:space="preserve"> 13457 </t>
  </si>
  <si>
    <t>Disjuntor tripolar 80 A, padrão DIN (  linha branca ), curva de disparo C, corrente de interrupção 10KA, ref.: Siemens 5SX1 ou similar.</t>
  </si>
  <si>
    <t xml:space="preserve"> 16.1.46 </t>
  </si>
  <si>
    <t xml:space="preserve"> 101894 </t>
  </si>
  <si>
    <t>DISJUNTOR TRIPOLAR TIPO NEMA, CORRENTE NOMINAL DE 60 ATÉ 100A - FORNECIMENTO E INSTALAÇÃO. AF_10/2020</t>
  </si>
  <si>
    <t xml:space="preserve"> 16.1.47 </t>
  </si>
  <si>
    <t xml:space="preserve"> 93653 </t>
  </si>
  <si>
    <t>DISJUNTOR MONOPOLAR TIPO DIN, CORRENTE NOMINAL DE 10A - FORNECIMENTO E INSTALAÇÃO. AF_10/2020</t>
  </si>
  <si>
    <t xml:space="preserve"> 16.1.48 </t>
  </si>
  <si>
    <t xml:space="preserve"> 93654 </t>
  </si>
  <si>
    <t>DISJUNTOR MONOPOLAR TIPO DIN, CORRENTE NOMINAL DE 16A - FORNECIMENTO E INSTALAÇÃO. AF_10/2020</t>
  </si>
  <si>
    <t xml:space="preserve"> 16.1.49 </t>
  </si>
  <si>
    <t xml:space="preserve"> 93655 </t>
  </si>
  <si>
    <t>DISJUNTOR MONOPOLAR TIPO DIN, CORRENTE NOMINAL DE 20A - FORNECIMENTO E INSTALAÇÃO. AF_10/2020</t>
  </si>
  <si>
    <t xml:space="preserve"> 16.1.50 </t>
  </si>
  <si>
    <t xml:space="preserve"> 93661 </t>
  </si>
  <si>
    <t>DISJUNTOR BIPOLAR TIPO DIN, CORRENTE NOMINAL DE 16A - FORNECIMENTO E INSTALAÇÃO. AF_10/2020</t>
  </si>
  <si>
    <t xml:space="preserve"> 16.1.51 </t>
  </si>
  <si>
    <t xml:space="preserve"> 93662 </t>
  </si>
  <si>
    <t>DISJUNTOR BIPOLAR TIPO DIN, CORRENTE NOMINAL DE 20A - FORNECIMENTO E INSTALAÇÃO. AF_10/2020</t>
  </si>
  <si>
    <t xml:space="preserve"> 16.1.52 </t>
  </si>
  <si>
    <t xml:space="preserve"> 93664 </t>
  </si>
  <si>
    <t>DISJUNTOR BIPOLAR TIPO DIN, CORRENTE NOMINAL DE 32A - FORNECIMENTO E INSTALAÇÃO. AF_10/2020</t>
  </si>
  <si>
    <t xml:space="preserve"> 16.1.53 </t>
  </si>
  <si>
    <t xml:space="preserve"> 93660 </t>
  </si>
  <si>
    <t>DISJUNTOR BIPOLAR TIPO DIN, CORRENTE NOMINAL DE 10A - FORNECIMENTO E INSTALAÇÃO. AF_10/2020</t>
  </si>
  <si>
    <t xml:space="preserve"> 16.1.54 </t>
  </si>
  <si>
    <t xml:space="preserve"> 16.1.55 </t>
  </si>
  <si>
    <t xml:space="preserve"> 93665 </t>
  </si>
  <si>
    <t>DISJUNTOR BIPOLAR TIPO DIN, CORRENTE NOMINAL DE 40A - FORNECIMENTO E INSTALAÇÃO. AF_10/2020</t>
  </si>
  <si>
    <t xml:space="preserve"> 16.1.56 </t>
  </si>
  <si>
    <t xml:space="preserve"> 9216 </t>
  </si>
  <si>
    <t>Disjuntor termomagnetico bipolar 80 A, padrão DIN (Europeu - linha branca), curva C, corrente 5KA</t>
  </si>
  <si>
    <t xml:space="preserve"> 16.1.57 </t>
  </si>
  <si>
    <t xml:space="preserve"> 101895 </t>
  </si>
  <si>
    <t>DISJUNTOR TERMOMAGNÉTICO TRIPOLAR , CORRENTE NOMINAL DE 125A - FORNECIMENTO E INSTALAÇÃO. AF_10/2020</t>
  </si>
  <si>
    <t xml:space="preserve"> 16.1.58 </t>
  </si>
  <si>
    <t xml:space="preserve"> 151334 </t>
  </si>
  <si>
    <t>Disjuntor caixa moldada termomagnetico fixo, tripolar 200A, Icu: 50kA, 400/500Vca, referência Siemens, Soprano, Schneider ou equivalente</t>
  </si>
  <si>
    <t xml:space="preserve"> 16.1.59 </t>
  </si>
  <si>
    <t xml:space="preserve"> 064563 </t>
  </si>
  <si>
    <t>DISPOSITIVO PROTETOR DE SURTO 220V OU 127V, 20 KA, TRIFASICO</t>
  </si>
  <si>
    <t xml:space="preserve"> 16.1.60 </t>
  </si>
  <si>
    <t xml:space="preserve"> 37.24.042 </t>
  </si>
  <si>
    <t>DISPOSITIVO DE PROTEÇÃO CONTRA SURTO, 2 POLOS, SUPORTABILIDADE &amp;LT;= 4 KV, UN ATÉ 240V/415V, IIMP = 60 KA, CURVA DE ENSAIO 10/350µS - CLASSE 1</t>
  </si>
  <si>
    <t xml:space="preserve"> 16.1.61 </t>
  </si>
  <si>
    <t xml:space="preserve"> 151350 </t>
  </si>
  <si>
    <t>Interruptor Diferencial Bipolar DR 25A, 30mA ? 6kA, referência Siemens, Schneider, WEG ou equivalente</t>
  </si>
  <si>
    <t xml:space="preserve"> 16.1.62 </t>
  </si>
  <si>
    <t xml:space="preserve"> 151357 </t>
  </si>
  <si>
    <t>Interruptor Diferencial Bipolar DR 40A, 30mA ? 6kA, referência Siemens, Schneider, WEG ou equivalente</t>
  </si>
  <si>
    <t xml:space="preserve"> 16.1.63 </t>
  </si>
  <si>
    <t xml:space="preserve"> 062571 </t>
  </si>
  <si>
    <t>SAIDA PARA ELETRODUTO MG2982 HORIZONTAL</t>
  </si>
  <si>
    <t xml:space="preserve"> 16.1.64 </t>
  </si>
  <si>
    <t xml:space="preserve"> 063612 </t>
  </si>
  <si>
    <t>SAIDA HORIZONTAL PARA ELETROCALHA 1 1/4""</t>
  </si>
  <si>
    <t xml:space="preserve"> 16.1.65 </t>
  </si>
  <si>
    <t xml:space="preserve"> 11285 </t>
  </si>
  <si>
    <t>Curva horizontal 100 x 75 mm para eletrocalha metálica, com ângulo 90° (ref.:mopa ou similar)</t>
  </si>
  <si>
    <t xml:space="preserve"> 16.1.66 </t>
  </si>
  <si>
    <t xml:space="preserve"> 060107 </t>
  </si>
  <si>
    <t>ELETROCALHA PERFURADA TIPO ""U"" 100X50 CHAPA 20 SEM TAMPA</t>
  </si>
  <si>
    <t xml:space="preserve"> 16.1.67 </t>
  </si>
  <si>
    <t xml:space="preserve"> 15.018.0520-0 </t>
  </si>
  <si>
    <t>ELETROCALHA PERFURADA,COM TAMPA,TIPO "U",100X75MM,TRATAMENTO SUPERFICIAL PRE-ZINCADO A QUENTE,EXCLUSIVE CONEXOES,ACESSOR IOS E FIXACAO SUPERIOR.FORNECIMENTO E COLOCACAO</t>
  </si>
  <si>
    <t xml:space="preserve"> 16.1.68 </t>
  </si>
  <si>
    <t xml:space="preserve"> 12488 </t>
  </si>
  <si>
    <t>Suporte vertical 150 x 150 mm para fixação de eletrocalha metálica (ref.: mopa ou similar)</t>
  </si>
  <si>
    <t xml:space="preserve"> 16.1.69 </t>
  </si>
  <si>
    <t xml:space="preserve"> 8685 </t>
  </si>
  <si>
    <t>Suporte vertical  100 x 75 mm  para fixação de eletrocalha metálica ( ref.: Mopa ou similar)</t>
  </si>
  <si>
    <t xml:space="preserve"> 16.1.70 </t>
  </si>
  <si>
    <t xml:space="preserve"> 15.018.0756-0 </t>
  </si>
  <si>
    <t>TE HORIZONTAL,90º,PARA ELETROCALHA PERFURADA OU LISA,100X75M M.FORNECIMENTO E COLOCACAO</t>
  </si>
  <si>
    <t xml:space="preserve"> 16.1.71 </t>
  </si>
  <si>
    <t xml:space="preserve"> 063617 </t>
  </si>
  <si>
    <t>EMENDA PARA ELETROCALHA TIPO U 100X100</t>
  </si>
  <si>
    <t xml:space="preserve"> 16.1.72 </t>
  </si>
  <si>
    <t xml:space="preserve"> 12535 </t>
  </si>
  <si>
    <t>Terminal 100 x 75 mm, zincado, para eletrocalha metálica (ref. Mopa ou similar)</t>
  </si>
  <si>
    <t xml:space="preserve"> 16.1.73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</si>
  <si>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</si>
  <si>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</si>
  <si>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16.1.74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</si>
  <si>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</si>
  <si>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</si>
  <si>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16.1.75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</si>
  <si>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</si>
  <si>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</si>
  <si>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16.1.76 </t>
  </si>
  <si>
    <t xml:space="preserve"> 91865 </t>
  </si>
  <si>
    <t>ELETRODUTO RÍGIDO ROSCÁVEL, PVC, DN 40 MM (1 1/4"), PARA CIRCUITOS TERMINAIS, INSTALADO EM FORRO - FORNECIMENTO E INSTALAÇÃO. AF_03/2023</t>
  </si>
  <si>
    <t xml:space="preserve"> 16.1.77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</si>
  <si>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</si>
  <si>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</si>
  <si>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16.1.78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</si>
  <si>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</si>
  <si>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</si>
  <si>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16.1.79 </t>
  </si>
  <si>
    <t xml:space="preserve"> 38.04.080 </t>
  </si>
  <si>
    <t>ELETRODUTO GALVANIZADO CONFORME NBR13057 -  1 1/4´ COM ACESSÓRIOS</t>
  </si>
  <si>
    <t xml:space="preserve"> 16.1.80 </t>
  </si>
  <si>
    <t xml:space="preserve"> 16.1.81 </t>
  </si>
  <si>
    <t xml:space="preserve"> 8662 </t>
  </si>
  <si>
    <t>Soquete ou bocal de porcelana E27 de tempo, ref.MT-2233, marca Decorlux ou similar</t>
  </si>
  <si>
    <t xml:space="preserve"> 16.1.82 </t>
  </si>
  <si>
    <t xml:space="preserve"> 101538 </t>
  </si>
  <si>
    <t>ARMAÇÃO SECUNDÁRIA, COM 1 ESTRIBO E 1 ISOLADOR - FORNECIMENTO E INSTALAÇÃO. AF_07/2020</t>
  </si>
  <si>
    <t xml:space="preserve"> 16.1.83 </t>
  </si>
  <si>
    <t xml:space="preserve"> 4527 </t>
  </si>
  <si>
    <t>Quadro de medição trifásica em Noril com lente para leitura</t>
  </si>
  <si>
    <t xml:space="preserve"> 16.1.84 </t>
  </si>
  <si>
    <t xml:space="preserve"> 150308 </t>
  </si>
  <si>
    <t>Quadro de distribuição de energia, de embutir, com 24 divisões modulares, com barramento</t>
  </si>
  <si>
    <t xml:space="preserve"> 16.1.85 </t>
  </si>
  <si>
    <t xml:space="preserve"> 37.04.270 </t>
  </si>
  <si>
    <t>QUADRO DE DISTRIBUIÇÃO UNIVERSAL DE SOBREPOR, PARA DISJUNTORES 34 DIN / 24 BOLT-ON - 150 A - SEM COMPONENTES</t>
  </si>
  <si>
    <t xml:space="preserve"> 16.1.86 </t>
  </si>
  <si>
    <t xml:space="preserve"> 12232 </t>
  </si>
  <si>
    <t>Quadro de distribuição de embutir, em chapa de aço, para até 56 disjuntores, com barramento, padrão DIN, exclusive disjuntores</t>
  </si>
  <si>
    <t xml:space="preserve"> 16.1.87 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</si>
  <si>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</si>
  <si>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</si>
  <si>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 xml:space="preserve"> 16.1.88 </t>
  </si>
  <si>
    <t xml:space="preserve"> 061465 </t>
  </si>
  <si>
    <t>CAIXA DE PASSAGEM ELETRICA 60x60cm COM TAMPAO FERRO FUNDIDO</t>
  </si>
  <si>
    <t xml:space="preserve"> 16.1.89 </t>
  </si>
  <si>
    <t xml:space="preserve"> 16.2 </t>
  </si>
  <si>
    <t>ILUMINAÇÃO</t>
  </si>
  <si>
    <t xml:space="preserve"> 16.2.1 </t>
  </si>
  <si>
    <t xml:space="preserve"> 97607 </t>
  </si>
  <si>
    <t>LUMINÁRIA ARANDELA TIPO TARTARUGA, DE SOBREPOR, COM 1 LÂMPADA LED DE 6 W, SEM REATOR - FORNECIMENTO E INSTALAÇÃO. AF_09/2024</t>
  </si>
  <si>
    <t xml:space="preserve"> 16.2.2 </t>
  </si>
  <si>
    <t xml:space="preserve"> 41.31.040 </t>
  </si>
  <si>
    <t>LUMINÁRIA LED RETANGULAR DE SOBREPOR COM DIFUSOR TRANSLÚCIDO, 4000 K, FLUXO LUMINOSO DE 3690 A 4800 LM, POTÊNCIA DE 35 W A 41 W</t>
  </si>
  <si>
    <t xml:space="preserve"> 16.2.3 </t>
  </si>
  <si>
    <t xml:space="preserve"> 060121 </t>
  </si>
  <si>
    <t>LUMINARIA DE EMBUTIR PLAFON 18W LED BRANCO FRIO 22,5x22,5</t>
  </si>
  <si>
    <t xml:space="preserve"> 16.2.4 </t>
  </si>
  <si>
    <t xml:space="preserve"> 13158 </t>
  </si>
  <si>
    <t>Luminária plafon (sobrepor) 40 x 40 - 36 W - 6000K - G- Light ou similar</t>
  </si>
  <si>
    <t xml:space="preserve"> 16.2.5 </t>
  </si>
  <si>
    <t xml:space="preserve"> 16.2.6 </t>
  </si>
  <si>
    <t xml:space="preserve"> 41.11.712 </t>
  </si>
  <si>
    <t>LUMINÁRIA LED REDONDA DE EMBUTIR PARA PAREDE OU PISO, ÁREA INTERNA OU EXTERNA, BIVOLT - POTÊNCIA 6 W</t>
  </si>
  <si>
    <t xml:space="preserve"> 16.3 </t>
  </si>
  <si>
    <t>SPDA</t>
  </si>
  <si>
    <t xml:space="preserve"> 16.3.1 </t>
  </si>
  <si>
    <t xml:space="preserve"> 11273 </t>
  </si>
  <si>
    <t>Caixa de equipotencialização em aço 200x200x90mm, para embutir com tampa, com9 terminais, ref:TEL-901 ou similar (SPDA)</t>
  </si>
  <si>
    <t xml:space="preserve"> 16.3.2 </t>
  </si>
  <si>
    <t xml:space="preserve"> 101801 </t>
  </si>
  <si>
    <t>CAIXA COM GRELHA RETANGULAR DE FERRO FUNDIDO, EM ALVENARIA COM BLOCOS DE CONCRETO, DIMENSÕES INTERNAS: 0,30 X 1,00 X 1,00. AF_12/2020</t>
  </si>
  <si>
    <t xml:space="preserve"> 16.3.3 </t>
  </si>
  <si>
    <t xml:space="preserve"> 98111 </t>
  </si>
  <si>
    <t>CAIXA DE INSPEÇÃO PARA ATERRAMENTO, CIRCULAR, EM POLIETILENO, DIÂMETRO INTERNO = 0,3 M. AF_12/2020</t>
  </si>
  <si>
    <t xml:space="preserve"> 16.3.4 </t>
  </si>
  <si>
    <t xml:space="preserve"> 078054 </t>
  </si>
  <si>
    <t>HASTE ATERRAMENTO COBREADA 5/8"" x 2,40m 6715 670106 - MAGNET</t>
  </si>
  <si>
    <t xml:space="preserve"> 16.3.5 </t>
  </si>
  <si>
    <t xml:space="preserve"> 96989 </t>
  </si>
  <si>
    <t>CAPTOR TIPO FRANKLIN PARA SPDA - FORNECIMENTO E INSTALAÇÃO. AF_08/2023</t>
  </si>
  <si>
    <t xml:space="preserve"> 16.3.6 </t>
  </si>
  <si>
    <t xml:space="preserve"> 96988 </t>
  </si>
  <si>
    <t>MASTRO 1 ½", COM 3 METROS, PARA SPDA - FORNECIMENTO E INSTALAÇÃO. AF_08/2023</t>
  </si>
  <si>
    <t xml:space="preserve"> 16.3.7 </t>
  </si>
  <si>
    <t xml:space="preserve"> 104746 </t>
  </si>
  <si>
    <t>MINI CAPTOR PARA SPDA - FORNECIMENTO E INSTALAÇÃO. AF_08/2023</t>
  </si>
  <si>
    <t xml:space="preserve"> 16.3.8 </t>
  </si>
  <si>
    <t xml:space="preserve"> 078206 </t>
  </si>
  <si>
    <t>CABO DE COBRE NU MEIO DURO 7 FIOS 35mm2</t>
  </si>
  <si>
    <t xml:space="preserve"> 16.3.9 </t>
  </si>
  <si>
    <t xml:space="preserve"> 078212 </t>
  </si>
  <si>
    <t>CABO DE COBRE NU MEIO DURO 7 FIOS 50mm2</t>
  </si>
  <si>
    <t xml:space="preserve"> 16.3.10 </t>
  </si>
  <si>
    <t xml:space="preserve"> 96984 </t>
  </si>
  <si>
    <t>ELETRODUTO PVC RÍGIDO, DIÂMETRO 40MM, COM 3 METROS, PARA SPDA - FORNECIMENTO E INSTALAÇÃO. AF_08/2023</t>
  </si>
  <si>
    <t xml:space="preserve"> 16.3.11 </t>
  </si>
  <si>
    <t xml:space="preserve"> 101548 </t>
  </si>
  <si>
    <t>ISOLADOR, TIPO ROLDANA, PARA BAIXA TENSÃO - FORNECIMENTO E INSTALAÇÃO. AF_07/2020</t>
  </si>
  <si>
    <t xml:space="preserve"> 17 </t>
  </si>
  <si>
    <t>CLIMATIZAÇÃO</t>
  </si>
  <si>
    <t xml:space="preserve"> 17.1 </t>
  </si>
  <si>
    <t xml:space="preserve"> 17.1.1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</si>
  <si>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</si>
  <si>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</si>
  <si>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17.1.2 </t>
  </si>
  <si>
    <t xml:space="preserve"> 103290 </t>
  </si>
  <si>
    <t>TUBO EM COBRE FLEXÍVEL, DN 3/8", COM ISOLAMENTO, INSTALADO EM FORRO, PARA RAMAL DE ALIMENTAÇÃO DE AR CONDICIONADO, INCLUSO FIXADOR. AF_11/2021_PA</t>
  </si>
  <si>
    <t xml:space="preserve"> 17.1.3 </t>
  </si>
  <si>
    <t xml:space="preserve"> 103291 </t>
  </si>
  <si>
    <t>TUBO EM COBRE FLEXÍVEL, DN 1/2", COM ISOLAMENTO, INSTALADO EM FORRO, PARA RAMAL DE ALIMENTAÇÃO DE AR CONDICIONADO, INCLUSO FIXADOR. AF_11/2021_PA</t>
  </si>
  <si>
    <t xml:space="preserve"> 17.1.4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</si>
  <si>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</si>
  <si>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</si>
  <si>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17.1.5 </t>
  </si>
  <si>
    <t xml:space="preserve"> 11412 </t>
  </si>
  <si>
    <t>Cabo de cobre PP Cordplast 4 x 2,5 mm2, 450/750v - fornecimento e instalação</t>
  </si>
  <si>
    <t xml:space="preserve"> 17.1.6 </t>
  </si>
  <si>
    <t xml:space="preserve"> 200065 </t>
  </si>
  <si>
    <t>CAIXA PARA ENCAIXE E INSTALACAO APARELHO AR CONDICIONADO</t>
  </si>
  <si>
    <t xml:space="preserve"> 17.1.7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</si>
  <si>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</si>
  <si>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</t>
  </si>
  <si>
    <t xml:space="preserve"> 17.1.8 </t>
  </si>
  <si>
    <t xml:space="preserve"> 070665 </t>
  </si>
  <si>
    <t>DUTO FLEXIVEL DE ALUMINIO C/ ISOLAM. TERM.LA VIDRO 150MM 6""</t>
  </si>
  <si>
    <t xml:space="preserve"> 17.1.9 </t>
  </si>
  <si>
    <t xml:space="preserve"> 070660 </t>
  </si>
  <si>
    <t>DUTO FLEXIVEL DE ALUMINIO C/ ISOLAM. TERM.LA VIDRO 102mm 4""</t>
  </si>
  <si>
    <t xml:space="preserve"> 17.1.10 </t>
  </si>
  <si>
    <t xml:space="preserve"> 12498 </t>
  </si>
  <si>
    <t>Barra roscada bicromatizada ø 3/8" x 3000mm</t>
  </si>
  <si>
    <t xml:space="preserve"> 17.1.11 </t>
  </si>
  <si>
    <t xml:space="preserve"> 721 </t>
  </si>
  <si>
    <t>Fornecimento e instalação de porca sextavada 3/8" (ref vl 1.55 valemam ou similar)</t>
  </si>
  <si>
    <t xml:space="preserve"> 17.1.12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</si>
  <si>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</si>
  <si>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</si>
  <si>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17.2 </t>
  </si>
  <si>
    <t xml:space="preserve"> 17.2.1 </t>
  </si>
  <si>
    <t xml:space="preserve"> 070901 </t>
  </si>
  <si>
    <t>EXAUSTOR CENTRIFUGO SIROCO TRIFASICO EC5-TN-3</t>
  </si>
  <si>
    <t xml:space="preserve"> 17.2.2 </t>
  </si>
  <si>
    <t xml:space="preserve"> 070904 </t>
  </si>
  <si>
    <t>EXAUSTOR CENTRIFUGO SIROCO TRIFASICO MOD: EC3-TN-1,5</t>
  </si>
  <si>
    <t xml:space="preserve"> 17.2.3 </t>
  </si>
  <si>
    <t xml:space="preserve"> 070216 </t>
  </si>
  <si>
    <t>CAIXA DE VENTILACAO PARA FORRO CAB-250 - 220V - S&amp;P</t>
  </si>
  <si>
    <t xml:space="preserve"> 17.2.4 </t>
  </si>
  <si>
    <t xml:space="preserve"> 070205 </t>
  </si>
  <si>
    <t>EXAUSTOR AXIAL MULTIVAC MODELO MURO 150A</t>
  </si>
  <si>
    <t xml:space="preserve"> 18 </t>
  </si>
  <si>
    <t>DADOS E VOZ</t>
  </si>
  <si>
    <t xml:space="preserve"> 18.1 </t>
  </si>
  <si>
    <t xml:space="preserve"> 18.2 </t>
  </si>
  <si>
    <t xml:space="preserve"> 18.3 </t>
  </si>
  <si>
    <t xml:space="preserve"> 98307 </t>
  </si>
  <si>
    <t>TOMADA DE REDE RJ45 - FORNECIMENTO E INSTALAÇÃO. AF_11/2019</t>
  </si>
  <si>
    <t xml:space="preserve"> 18.4 </t>
  </si>
  <si>
    <t xml:space="preserve"> 18.5 </t>
  </si>
  <si>
    <t xml:space="preserve"> 18.6 </t>
  </si>
  <si>
    <t xml:space="preserve"> 18.7 </t>
  </si>
  <si>
    <t xml:space="preserve"> 69.20.340 </t>
  </si>
  <si>
    <t>TOMADA PARA TV, TIPO PINO JACK, COM PLACA</t>
  </si>
  <si>
    <t xml:space="preserve"> 19 </t>
  </si>
  <si>
    <t>GASES MEDICINAIS</t>
  </si>
  <si>
    <t xml:space="preserve"> 19.1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</si>
  <si>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</si>
  <si>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</si>
  <si>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19.2 </t>
  </si>
  <si>
    <t xml:space="preserve"> 103865 </t>
  </si>
  <si>
    <t>TÊ EM COBRE, DN 15 MM, SEM ANEL DE SOLDA, INSTALADO EM RAMAL E SUB-RAMAL DE GÁS MEDICINAL - FORNECIMENTO E INSTALAÇÃO. AF_04/2022</t>
  </si>
  <si>
    <t xml:space="preserve"> 19.3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</si>
  <si>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</si>
  <si>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</si>
  <si>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19.4 </t>
  </si>
  <si>
    <t xml:space="preserve"> 103847 </t>
  </si>
  <si>
    <t>LUVA EM COBRE, DN 15 MM, SEM ANEL DE SOLDA, INSTALADO EM RAMAL E SUB-RAMAL DE GÁS MEDICINAL - FORNECIMENTO E INSTALAÇÃO. AF_04/2022</t>
  </si>
  <si>
    <t xml:space="preserve"> 19.5 </t>
  </si>
  <si>
    <t xml:space="preserve"> CPU2424 </t>
  </si>
  <si>
    <t>POSTO DE CONSUMO DE O2 OU AR VÁCUO OU N2O</t>
  </si>
  <si>
    <t xml:space="preserve"> 19.6 </t>
  </si>
  <si>
    <t xml:space="preserve"> 8733 </t>
  </si>
  <si>
    <t>Central manifold para cilindros 2 x 2 para oxigênio, ar comprimido e óxido nitroso com serpentina e sem válvula de alta pressão</t>
  </si>
  <si>
    <t xml:space="preserve"> 19.7 </t>
  </si>
  <si>
    <t xml:space="preserve"> 8732 </t>
  </si>
  <si>
    <t>Central manifold para cilindros 1 x 1para oxigênio, ar comprimido e óxido nitroso com serpentina e sem válvula de alta pressão</t>
  </si>
  <si>
    <t xml:space="preserve"> 19.8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</si>
  <si>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</si>
  <si>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</si>
  <si>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20 </t>
  </si>
  <si>
    <t>URBANIZAÇÃO</t>
  </si>
  <si>
    <t xml:space="preserve"> 20.1 </t>
  </si>
  <si>
    <t>PAVIMENTAÇÃO E ACESSIBILIDADE</t>
  </si>
  <si>
    <t xml:space="preserve"> 20.1.1 </t>
  </si>
  <si>
    <t xml:space="preserve"> 104658 </t>
  </si>
  <si>
    <t>PISO PODOTÁTIL DE ALERTA OU DIRECIONAL, DE CONCRETO, ASSENTADO SOBRE ARGAMASSA. AF_03/2024</t>
  </si>
  <si>
    <t xml:space="preserve"> 20.1.2 </t>
  </si>
  <si>
    <t xml:space="preserve"> 94276 </t>
  </si>
  <si>
    <t>ASSENTAMENTO DE GUIA (MEIO-FIO) EM TRECHO CURVO, CONFECCIONADA EM CONCRETO PRÉ-FABRICADO, DIMENSÕES 100X15X13X20 CM (COMPRIMENTO X BASE INFERIOR X BASE SUPERIOR X ALTURA). AF_01/2024</t>
  </si>
  <si>
    <t xml:space="preserve"> 20.2 </t>
  </si>
  <si>
    <t>PAISAGISMO</t>
  </si>
  <si>
    <t xml:space="preserve"> 20.2.1 </t>
  </si>
  <si>
    <t xml:space="preserve"> 103946 </t>
  </si>
  <si>
    <t>PLANTIO DE GRAMA ESMERALDA OU SÃO CARLOS OU CURITIBANA, EM PLACAS. AF_07/2024</t>
  </si>
  <si>
    <t xml:space="preserve"> 20.3 </t>
  </si>
  <si>
    <t>SINALIZAÇÃO</t>
  </si>
  <si>
    <t xml:space="preserve"> 20.3.1 </t>
  </si>
  <si>
    <t xml:space="preserve"> 12043 </t>
  </si>
  <si>
    <t>Letra em aço inox escovado/polido 20 x 20cm - instalado</t>
  </si>
  <si>
    <t xml:space="preserve"> 21 </t>
  </si>
  <si>
    <t>SERVIÇOS COMPLEMENTARES</t>
  </si>
  <si>
    <t xml:space="preserve"> 21.1 </t>
  </si>
  <si>
    <t xml:space="preserve"> 2451 </t>
  </si>
  <si>
    <t>Limpeza/remoção de tintas em pisos e revestimentos</t>
  </si>
  <si>
    <t xml:space="preserve"> 21.2 </t>
  </si>
  <si>
    <t xml:space="preserve"> 2450 </t>
  </si>
  <si>
    <t>Limpeza geral</t>
  </si>
  <si>
    <t>_______________________________________________________________
Responsável Técnica Orçamento
Julia Ré Signor
Engenheira Civil - CREA RS 23053</t>
  </si>
  <si>
    <t xml:space="preserve">_______________________________________________________________
Proponente
Município de Tridade do Sul 
</t>
  </si>
  <si>
    <t>Total sem BDI</t>
  </si>
  <si>
    <t>Total do BDI</t>
  </si>
  <si>
    <t>Total Geral</t>
  </si>
  <si>
    <t>Encargos Sociais</t>
  </si>
  <si>
    <t>Não Desonerado: 
Horista: 112,77%
Mensalista: 69,88%</t>
  </si>
  <si>
    <t>SINAPI - 09/2024 - Rio Grande do Sul
SBC - 09/2024 - Rio Grande do Sul
ORSE - 07/2024 - Sergipe
SEINFRA - 028 - Ceará
SETOP - 07/2024 - Minas Gerais
SIURB - 07/2024 - São Paulo
CPOS/CDHU - 09/2024 - São Paulo
SCO - 09/2024 - Rio de Janeiro</t>
  </si>
  <si>
    <t xml:space="preserve">Bancos </t>
  </si>
  <si>
    <t>Obra: Unidade Básica de Saúde Porte 2 - Área Construída: 500,17m²</t>
  </si>
  <si>
    <t>Objeto: CONSTRUÇÃO DE UNIDADE BÁSICA DE SAÚDE - UBS PORTE 2 
Proponente: Prefeitura Municipal de Trindade do Sul 
Endereço: R. Alecrim - Centro, Trindade do Sul - RS, 99615-000
CNPJ: 92.399.211/0001-67</t>
  </si>
  <si>
    <t>Obra</t>
  </si>
  <si>
    <t>Bancos</t>
  </si>
  <si>
    <t>B.D.I.</t>
  </si>
  <si>
    <t>Unidade Básica de Saúde Porte 2 - Área Construída: 500,17m²</t>
  </si>
  <si>
    <t xml:space="preserve">SINAPI - 09/2024 - Rio Grande do Sul
SBC - 09/2024 - Rio Grande do Sul
ORSE - 07/2024 - Sergipe
SEINFRA - 028 - Ceará
SETOP - 07/2024 - Minas Gerais
SIURB - 07/2024 - São Paulo
CPOS/CDHU - 09/2024 - São Paulo
SCO - 09/2024 - Rio de Janeiro
</t>
  </si>
  <si>
    <t>23,54%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</si>
  <si>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</si>
  <si>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</si>
  <si>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</si>
  <si>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</si>
  <si>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</si>
  <si>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</si>
  <si>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</si>
  <si>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</si>
  <si>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</si>
  <si>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</si>
  <si>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</si>
  <si>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</si>
  <si>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</si>
  <si>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</si>
  <si>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100,00%
205.817,61</t>
  </si>
  <si>
    <t>45,00%
92.617,92</t>
  </si>
  <si>
    <t>5,00%
10.290,88</t>
  </si>
  <si>
    <t>100,00%
264.444,21</t>
  </si>
  <si>
    <t>50,00%
132.222,11</t>
  </si>
  <si>
    <t>100,00%
408.923,85</t>
  </si>
  <si>
    <t>10,00%
40.892,39</t>
  </si>
  <si>
    <t>30,00%
122.677,16</t>
  </si>
  <si>
    <t>100,00%
242.266,85</t>
  </si>
  <si>
    <t>10,00%
24.226,69</t>
  </si>
  <si>
    <t>20,00%
48.453,37</t>
  </si>
  <si>
    <t>15,00%
36.340,03</t>
  </si>
  <si>
    <t>100,00%
121.619,16</t>
  </si>
  <si>
    <t>30,00%
36.485,75</t>
  </si>
  <si>
    <t>20,00%
24.323,83</t>
  </si>
  <si>
    <t>10,00%
12.161,92</t>
  </si>
  <si>
    <t>100,00%
17.727,40</t>
  </si>
  <si>
    <t>50,00%
8.863,70</t>
  </si>
  <si>
    <t>100,00%
252.024,11</t>
  </si>
  <si>
    <t>30,00%
75.607,23</t>
  </si>
  <si>
    <t>20,00%
50.404,82</t>
  </si>
  <si>
    <t>10,00%
25.202,41</t>
  </si>
  <si>
    <t>100,00%
101.659,11</t>
  </si>
  <si>
    <t>30,00%
30.497,73</t>
  </si>
  <si>
    <t>40,00%
40.663,64</t>
  </si>
  <si>
    <t>100,00%
111.834,08</t>
  </si>
  <si>
    <t>35,00%
39.141,93</t>
  </si>
  <si>
    <t>15,00%
16.775,11</t>
  </si>
  <si>
    <t>100,00%
62.351,81</t>
  </si>
  <si>
    <t>50,00%
31.175,91</t>
  </si>
  <si>
    <t>100,00%
56.492,77</t>
  </si>
  <si>
    <t>50,00%
28.246,39</t>
  </si>
  <si>
    <t>100,00%
102.247,24</t>
  </si>
  <si>
    <t>20,00%
20.449,45</t>
  </si>
  <si>
    <t>30,00%
30.674,17</t>
  </si>
  <si>
    <t>100,00%
16.435,38</t>
  </si>
  <si>
    <t>50,00%
8.217,69</t>
  </si>
  <si>
    <t>100,00%
72.677,90</t>
  </si>
  <si>
    <t>50,00%
36.338,95</t>
  </si>
  <si>
    <t>100,00%
163.900,56</t>
  </si>
  <si>
    <t>10,00%
16.390,06</t>
  </si>
  <si>
    <t>20,00%
32.780,11</t>
  </si>
  <si>
    <t>100,00%
293.807,49</t>
  </si>
  <si>
    <t>10,00%
29.380,75</t>
  </si>
  <si>
    <t>20,00%
58.761,50</t>
  </si>
  <si>
    <t>30,00%
88.142,25</t>
  </si>
  <si>
    <t>100,00%
113.213,64</t>
  </si>
  <si>
    <t>20,00%
22.642,73</t>
  </si>
  <si>
    <t>10,00%
11.321,36</t>
  </si>
  <si>
    <t>100,00%
8.019,98</t>
  </si>
  <si>
    <t>20,00%
1.604,00</t>
  </si>
  <si>
    <t>10,00%
802,00</t>
  </si>
  <si>
    <t>100,00%
12.100,06</t>
  </si>
  <si>
    <t>20,00%
2.420,01</t>
  </si>
  <si>
    <t>10,00%
1.210,01</t>
  </si>
  <si>
    <t>30,00%
3.630,02</t>
  </si>
  <si>
    <t>100,00%
11.126,07</t>
  </si>
  <si>
    <t>50,00%
5.563,04</t>
  </si>
  <si>
    <t>100,00%
8.542,90</t>
  </si>
  <si>
    <t>30,00%
2.562,87</t>
  </si>
  <si>
    <t>70,00%
5.980,03</t>
  </si>
  <si>
    <t>Porcentagem</t>
  </si>
  <si>
    <t>8,49%</t>
  </si>
  <si>
    <t>6,93%</t>
  </si>
  <si>
    <t>7,47%</t>
  </si>
  <si>
    <t>9,43%</t>
  </si>
  <si>
    <t>11,1%</t>
  </si>
  <si>
    <t>8,99%</t>
  </si>
  <si>
    <t>5,01%</t>
  </si>
  <si>
    <t>5,87%</t>
  </si>
  <si>
    <t>7,28%</t>
  </si>
  <si>
    <t>10,66%</t>
  </si>
  <si>
    <t>11,54%</t>
  </si>
  <si>
    <t>7,22%</t>
  </si>
  <si>
    <t>Custo</t>
  </si>
  <si>
    <t>224.840,03</t>
  </si>
  <si>
    <t>183.405,37</t>
  </si>
  <si>
    <t>197.879,22</t>
  </si>
  <si>
    <t>249.727,95</t>
  </si>
  <si>
    <t>293.852,49</t>
  </si>
  <si>
    <t>238.100,85</t>
  </si>
  <si>
    <t>132.660,63</t>
  </si>
  <si>
    <t>155.403,31</t>
  </si>
  <si>
    <t>192.641,73</t>
  </si>
  <si>
    <t>282.138,41</t>
  </si>
  <si>
    <t>305.509,31</t>
  </si>
  <si>
    <t>191.072,89</t>
  </si>
  <si>
    <t>Porcentagem Acumulado</t>
  </si>
  <si>
    <t>15,42%</t>
  </si>
  <si>
    <t>22,9%</t>
  </si>
  <si>
    <t>32,33%</t>
  </si>
  <si>
    <t>43,43%</t>
  </si>
  <si>
    <t>52,42%</t>
  </si>
  <si>
    <t>57,44%</t>
  </si>
  <si>
    <t>63,31%</t>
  </si>
  <si>
    <t>70,58%</t>
  </si>
  <si>
    <t>81,24%</t>
  </si>
  <si>
    <t>92,78%</t>
  </si>
  <si>
    <t>100,0%</t>
  </si>
  <si>
    <t>Custo Acumulado</t>
  </si>
  <si>
    <t>224.840,02</t>
  </si>
  <si>
    <t>408.245,40</t>
  </si>
  <si>
    <t>606.124,62</t>
  </si>
  <si>
    <t>855.852,57</t>
  </si>
  <si>
    <t>1.149.705,06</t>
  </si>
  <si>
    <t>1.387.805,91</t>
  </si>
  <si>
    <t>1.520.466,54</t>
  </si>
  <si>
    <t>1.675.869,85</t>
  </si>
  <si>
    <t>1.868.511,57</t>
  </si>
  <si>
    <t>2.150.649,98</t>
  </si>
  <si>
    <t>2.456.159,28</t>
  </si>
  <si>
    <t>2.647.232,18</t>
  </si>
  <si>
    <t>OBS: A EMPRESA APENAS DEVERÁ INSERIR O VALOR UNITÁRIO DO ITEM NAS CÉLULAS INDICADAS EM AMARELO ;</t>
  </si>
  <si>
    <t>AS DEMAIS CÉLULAS NÃO DEVERÃO SER EDITADAS, POIS A PLANILHA JÁ ESTÁ COM AS FÓRMULAS PARA REALIZAR O CÁLCULO TRUNCANDO DUAS CASAS DECIMAIS.,</t>
  </si>
  <si>
    <t xml:space="preserve">EMPRESA: </t>
  </si>
  <si>
    <t xml:space="preserve">CNPJ: </t>
  </si>
  <si>
    <t xml:space="preserve"> Unidade Básica de Saúde Porte 2 - Área Construída: 500,17m²</t>
  </si>
  <si>
    <t>CNPJ: 92.399.211/0001-67</t>
  </si>
  <si>
    <t>Endereço: R. Alecrim - Centro, Trindade do Sul - RS, 99615-000</t>
  </si>
  <si>
    <t>Proponente: Prefeitura Municipal de Trindade do Sul</t>
  </si>
  <si>
    <t xml:space="preserve">ENDEREÇO: </t>
  </si>
  <si>
    <t>ValorValor Unitário da proposta (PREENCHER AQUI)</t>
  </si>
  <si>
    <t>DATA DA PROPOSTA</t>
  </si>
  <si>
    <t>_______________________________________________________________
EMPRESA
CNPJ EMPRESA</t>
  </si>
  <si>
    <t xml:space="preserve">TOTAL GERAL </t>
  </si>
  <si>
    <t>TOTAL MÃO DE OBRA</t>
  </si>
  <si>
    <t xml:space="preserve">TOTAL MATERIAL </t>
  </si>
  <si>
    <t>logo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</si>
</sst>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0"/>
      <color rgb="FFFF0000"/>
      <name val="Arial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Arial"/>
      <family val="1"/>
    </font>
    <font>
      <sz val="11"/>
      <color rgb="FFFF0000"/>
      <name val="Arial"/>
      <family val="1"/>
    </font>
    <font>
      <b/>
      <sz val="11"/>
      <color rgb="FFFF000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20" fillId="0" borderId="0" applyFont="0" applyFill="0" applyBorder="0" applyAlignment="0" applyProtection="0"/>
  </cellStyleXfs>
  <cellXfs count="98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right" vertical="top" wrapText="1"/>
    </xf>
    <xf numFmtId="0" fontId="5" fillId="5" borderId="4" xfId="0" applyFont="1" applyFill="1" applyBorder="1" applyAlignment="1">
      <alignment horizontal="left" vertical="top" wrapText="1"/>
    </xf>
    <xf numFmtId="0" fontId="6" fillId="6" borderId="5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right" vertical="top" wrapText="1"/>
    </xf>
    <xf numFmtId="164" fontId="9" fillId="9" borderId="8" xfId="0" applyNumberFormat="1" applyFont="1" applyFill="1" applyBorder="1" applyAlignment="1">
      <alignment horizontal="right" vertical="top" wrapText="1"/>
    </xf>
    <xf numFmtId="0" fontId="11" fillId="10" borderId="9" xfId="0" applyFont="1" applyFill="1" applyBorder="1" applyAlignment="1">
      <alignment horizontal="left" vertical="top" wrapText="1"/>
    </xf>
    <xf numFmtId="0" fontId="12" fillId="11" borderId="10" xfId="0" applyFont="1" applyFill="1" applyBorder="1" applyAlignment="1">
      <alignment horizontal="center" vertical="top" wrapText="1"/>
    </xf>
    <xf numFmtId="0" fontId="13" fillId="12" borderId="11" xfId="0" applyFont="1" applyFill="1" applyBorder="1" applyAlignment="1">
      <alignment horizontal="right" vertical="top" wrapText="1"/>
    </xf>
    <xf numFmtId="164" fontId="15" fillId="14" borderId="13" xfId="0" applyNumberFormat="1" applyFont="1" applyFill="1" applyBorder="1" applyAlignment="1">
      <alignment horizontal="right" vertical="top" wrapText="1"/>
    </xf>
    <xf numFmtId="0" fontId="17" fillId="15" borderId="0" xfId="0" applyFont="1" applyFill="1" applyAlignment="1">
      <alignment horizontal="left" vertical="top" wrapText="1"/>
    </xf>
    <xf numFmtId="0" fontId="16" fillId="18" borderId="0" xfId="0" applyFont="1" applyFill="1" applyAlignment="1">
      <alignment horizontal="center" vertical="top" wrapText="1"/>
    </xf>
    <xf numFmtId="0" fontId="10" fillId="18" borderId="0" xfId="0" applyFont="1" applyFill="1" applyAlignment="1">
      <alignment horizontal="center" vertical="top" wrapText="1"/>
    </xf>
    <xf numFmtId="0" fontId="10" fillId="18" borderId="0" xfId="0" applyFont="1" applyFill="1" applyAlignment="1">
      <alignment horizontal="left" vertical="top" wrapText="1"/>
    </xf>
    <xf numFmtId="0" fontId="10" fillId="18" borderId="0" xfId="0" applyFont="1" applyFill="1" applyAlignment="1">
      <alignment horizontal="right" vertical="top" wrapText="1"/>
    </xf>
    <xf numFmtId="44" fontId="7" fillId="7" borderId="6" xfId="1" applyFont="1" applyFill="1" applyBorder="1" applyAlignment="1">
      <alignment horizontal="right" vertical="top" wrapText="1"/>
    </xf>
    <xf numFmtId="44" fontId="8" fillId="8" borderId="7" xfId="1" applyFont="1" applyFill="1" applyBorder="1" applyAlignment="1">
      <alignment horizontal="right" vertical="top" wrapText="1"/>
    </xf>
    <xf numFmtId="44" fontId="14" fillId="13" borderId="12" xfId="1" applyFont="1" applyFill="1" applyBorder="1" applyAlignment="1">
      <alignment horizontal="right" vertical="top" wrapText="1"/>
    </xf>
    <xf numFmtId="0" fontId="4" fillId="4" borderId="15" xfId="0" applyFont="1" applyFill="1" applyBorder="1" applyAlignment="1">
      <alignment horizontal="right" vertical="top" wrapText="1"/>
    </xf>
    <xf numFmtId="164" fontId="19" fillId="17" borderId="14" xfId="0" applyNumberFormat="1" applyFont="1" applyFill="1" applyBorder="1" applyAlignment="1">
      <alignment horizontal="right" vertical="top" wrapText="1"/>
    </xf>
    <xf numFmtId="0" fontId="1" fillId="18" borderId="0" xfId="0" applyFont="1" applyFill="1" applyAlignment="1">
      <alignment horizontal="left" vertical="top" wrapText="1"/>
    </xf>
    <xf numFmtId="0" fontId="10" fillId="18" borderId="0" xfId="0" applyFont="1" applyFill="1" applyAlignment="1">
      <alignment vertical="top" wrapText="1"/>
    </xf>
    <xf numFmtId="44" fontId="18" fillId="16" borderId="14" xfId="1" applyFont="1" applyFill="1" applyBorder="1" applyAlignment="1">
      <alignment horizontal="right" vertical="top" wrapText="1"/>
    </xf>
    <xf numFmtId="0" fontId="1" fillId="18" borderId="13" xfId="0" applyFont="1" applyFill="1" applyBorder="1" applyAlignment="1">
      <alignment horizontal="left" vertical="top" wrapText="1"/>
    </xf>
    <xf numFmtId="0" fontId="1" fillId="18" borderId="13" xfId="0" applyFont="1" applyFill="1" applyBorder="1" applyAlignment="1">
      <alignment horizontal="right" vertical="top" wrapText="1"/>
    </xf>
    <xf numFmtId="0" fontId="5" fillId="9" borderId="13" xfId="0" applyFont="1" applyFill="1" applyBorder="1" applyAlignment="1">
      <alignment horizontal="left" vertical="top" wrapText="1"/>
    </xf>
    <xf numFmtId="0" fontId="5" fillId="9" borderId="13" xfId="0" applyFont="1" applyFill="1" applyBorder="1" applyAlignment="1">
      <alignment horizontal="right" vertical="top" wrapText="1"/>
    </xf>
    <xf numFmtId="0" fontId="11" fillId="9" borderId="16" xfId="0" applyFont="1" applyFill="1" applyBorder="1" applyAlignment="1">
      <alignment horizontal="right" vertical="top" wrapText="1"/>
    </xf>
    <xf numFmtId="0" fontId="10" fillId="18" borderId="14" xfId="0" applyFont="1" applyFill="1" applyBorder="1" applyAlignment="1">
      <alignment horizontal="left" vertical="top" wrapText="1"/>
    </xf>
    <xf numFmtId="0" fontId="22" fillId="0" borderId="14" xfId="0" applyFont="1" applyBorder="1"/>
    <xf numFmtId="0" fontId="1" fillId="18" borderId="14" xfId="0" applyFont="1" applyFill="1" applyBorder="1" applyAlignment="1">
      <alignment horizontal="left" vertical="top" wrapText="1"/>
    </xf>
    <xf numFmtId="0" fontId="10" fillId="18" borderId="14" xfId="0" applyFont="1" applyFill="1" applyBorder="1" applyAlignment="1">
      <alignment horizontal="left" vertical="center" wrapText="1"/>
    </xf>
    <xf numFmtId="0" fontId="22" fillId="0" borderId="14" xfId="0" applyFont="1" applyBorder="1" applyAlignment="1">
      <alignment wrapText="1"/>
    </xf>
    <xf numFmtId="0" fontId="23" fillId="0" borderId="14" xfId="0" applyFont="1" applyBorder="1"/>
    <xf numFmtId="0" fontId="2" fillId="2" borderId="14" xfId="0" applyFont="1" applyFill="1" applyBorder="1" applyAlignment="1">
      <alignment horizontal="left" vertical="top" wrapText="1"/>
    </xf>
    <xf numFmtId="0" fontId="4" fillId="4" borderId="14" xfId="0" applyFont="1" applyFill="1" applyBorder="1" applyAlignment="1">
      <alignment horizontal="right" vertical="top" wrapText="1"/>
    </xf>
    <xf numFmtId="0" fontId="3" fillId="3" borderId="1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1" fillId="19" borderId="14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left" vertical="top" wrapText="1"/>
    </xf>
    <xf numFmtId="0" fontId="6" fillId="6" borderId="14" xfId="0" applyFont="1" applyFill="1" applyBorder="1" applyAlignment="1">
      <alignment horizontal="center" vertical="top" wrapText="1"/>
    </xf>
    <xf numFmtId="0" fontId="7" fillId="7" borderId="14" xfId="0" applyFont="1" applyFill="1" applyBorder="1" applyAlignment="1">
      <alignment horizontal="right" vertical="top" wrapText="1"/>
    </xf>
    <xf numFmtId="0" fontId="11" fillId="10" borderId="14" xfId="0" applyFont="1" applyFill="1" applyBorder="1" applyAlignment="1">
      <alignment horizontal="left" vertical="top" wrapText="1"/>
    </xf>
    <xf numFmtId="0" fontId="12" fillId="11" borderId="14" xfId="0" applyFont="1" applyFill="1" applyBorder="1" applyAlignment="1">
      <alignment horizontal="center" vertical="top" wrapText="1"/>
    </xf>
    <xf numFmtId="0" fontId="13" fillId="12" borderId="14" xfId="0" applyFont="1" applyFill="1" applyBorder="1" applyAlignment="1">
      <alignment horizontal="right" vertical="top" wrapText="1"/>
    </xf>
    <xf numFmtId="0" fontId="13" fillId="19" borderId="14" xfId="0" applyFont="1" applyFill="1" applyBorder="1" applyAlignment="1">
      <alignment horizontal="right" vertical="top" wrapText="1"/>
    </xf>
    <xf numFmtId="0" fontId="2" fillId="2" borderId="27" xfId="0" applyFont="1" applyFill="1" applyBorder="1" applyAlignment="1">
      <alignment horizontal="left" vertical="top" wrapText="1"/>
    </xf>
    <xf numFmtId="0" fontId="4" fillId="4" borderId="19" xfId="0" applyFont="1" applyFill="1" applyBorder="1" applyAlignment="1">
      <alignment horizontal="center" vertical="center" wrapText="1"/>
    </xf>
    <xf numFmtId="0" fontId="5" fillId="5" borderId="27" xfId="0" applyFont="1" applyFill="1" applyBorder="1" applyAlignment="1">
      <alignment horizontal="left" vertical="top" wrapText="1"/>
    </xf>
    <xf numFmtId="44" fontId="8" fillId="8" borderId="19" xfId="1" applyFont="1" applyFill="1" applyBorder="1" applyAlignment="1">
      <alignment horizontal="right" vertical="top" wrapText="1"/>
    </xf>
    <xf numFmtId="0" fontId="11" fillId="10" borderId="27" xfId="0" applyFont="1" applyFill="1" applyBorder="1" applyAlignment="1">
      <alignment horizontal="left" vertical="top" wrapText="1"/>
    </xf>
    <xf numFmtId="44" fontId="14" fillId="13" borderId="19" xfId="1" applyFont="1" applyFill="1" applyBorder="1" applyAlignment="1">
      <alignment horizontal="right" vertical="top" wrapText="1"/>
    </xf>
    <xf numFmtId="0" fontId="0" fillId="0" borderId="17" xfId="0" applyBorder="1"/>
    <xf numFmtId="0" fontId="0" fillId="0" borderId="0" xfId="0" applyBorder="1"/>
    <xf numFmtId="44" fontId="10" fillId="18" borderId="19" xfId="1" applyFont="1" applyFill="1" applyBorder="1" applyAlignment="1">
      <alignment vertical="top" wrapText="1"/>
    </xf>
    <xf numFmtId="0" fontId="0" fillId="0" borderId="19" xfId="0" applyBorder="1"/>
    <xf numFmtId="0" fontId="10" fillId="18" borderId="0" xfId="0" applyFont="1" applyFill="1" applyBorder="1" applyAlignment="1">
      <alignment horizontal="center" vertical="top" wrapText="1"/>
    </xf>
    <xf numFmtId="0" fontId="10" fillId="18" borderId="29" xfId="0" applyFont="1" applyFill="1" applyBorder="1" applyAlignment="1">
      <alignment horizontal="center" vertical="top" wrapText="1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7" fillId="15" borderId="14" xfId="0" applyFont="1" applyFill="1" applyBorder="1" applyAlignment="1">
      <alignment horizontal="left" vertical="top" wrapText="1"/>
    </xf>
    <xf numFmtId="0" fontId="16" fillId="18" borderId="0" xfId="0" applyFont="1" applyFill="1" applyAlignment="1">
      <alignment horizontal="center" vertical="top" wrapText="1"/>
    </xf>
    <xf numFmtId="0" fontId="0" fillId="0" borderId="0" xfId="0"/>
    <xf numFmtId="0" fontId="10" fillId="18" borderId="0" xfId="0" applyFont="1" applyFill="1" applyAlignment="1">
      <alignment horizontal="left" vertical="top" wrapText="1"/>
    </xf>
    <xf numFmtId="0" fontId="10" fillId="18" borderId="0" xfId="0" applyFont="1" applyFill="1" applyAlignment="1">
      <alignment horizontal="right" vertical="top" wrapText="1"/>
    </xf>
    <xf numFmtId="44" fontId="10" fillId="18" borderId="0" xfId="1" applyFont="1" applyFill="1" applyAlignment="1">
      <alignment horizontal="right" vertical="top" wrapText="1"/>
    </xf>
    <xf numFmtId="0" fontId="1" fillId="18" borderId="0" xfId="0" applyFont="1" applyFill="1" applyAlignment="1">
      <alignment horizontal="left" vertical="top" wrapText="1"/>
    </xf>
    <xf numFmtId="0" fontId="1" fillId="18" borderId="0" xfId="0" applyFont="1" applyFill="1" applyAlignment="1">
      <alignment horizontal="left" vertical="center" wrapText="1"/>
    </xf>
    <xf numFmtId="0" fontId="10" fillId="18" borderId="0" xfId="0" applyFont="1" applyFill="1" applyAlignment="1">
      <alignment vertical="top" wrapText="1"/>
    </xf>
    <xf numFmtId="0" fontId="1" fillId="18" borderId="0" xfId="0" applyFont="1" applyFill="1" applyAlignment="1">
      <alignment horizontal="center" wrapText="1"/>
    </xf>
    <xf numFmtId="0" fontId="10" fillId="18" borderId="14" xfId="0" applyFont="1" applyFill="1" applyBorder="1" applyAlignment="1">
      <alignment horizontal="left" vertical="center" wrapText="1"/>
    </xf>
    <xf numFmtId="0" fontId="26" fillId="18" borderId="34" xfId="0" applyFont="1" applyFill="1" applyBorder="1" applyAlignment="1">
      <alignment horizontal="center" vertical="center" wrapText="1"/>
    </xf>
    <xf numFmtId="0" fontId="26" fillId="18" borderId="25" xfId="0" applyFont="1" applyFill="1" applyBorder="1" applyAlignment="1">
      <alignment horizontal="center" vertical="center" wrapText="1"/>
    </xf>
    <xf numFmtId="0" fontId="26" fillId="18" borderId="22" xfId="0" applyFont="1" applyFill="1" applyBorder="1" applyAlignment="1">
      <alignment horizontal="center" vertical="center" wrapText="1"/>
    </xf>
    <xf numFmtId="0" fontId="26" fillId="18" borderId="17" xfId="0" applyFont="1" applyFill="1" applyBorder="1" applyAlignment="1">
      <alignment horizontal="center" vertical="center" wrapText="1"/>
    </xf>
    <xf numFmtId="0" fontId="26" fillId="18" borderId="0" xfId="0" applyFont="1" applyFill="1" applyBorder="1" applyAlignment="1">
      <alignment horizontal="center" vertical="center" wrapText="1"/>
    </xf>
    <xf numFmtId="0" fontId="26" fillId="18" borderId="18" xfId="0" applyFont="1" applyFill="1" applyBorder="1" applyAlignment="1">
      <alignment horizontal="center" vertical="center" wrapText="1"/>
    </xf>
    <xf numFmtId="0" fontId="26" fillId="18" borderId="35" xfId="0" applyFont="1" applyFill="1" applyBorder="1" applyAlignment="1">
      <alignment horizontal="center" vertical="center" wrapText="1"/>
    </xf>
    <xf numFmtId="0" fontId="26" fillId="18" borderId="26" xfId="0" applyFont="1" applyFill="1" applyBorder="1" applyAlignment="1">
      <alignment horizontal="center" vertical="center" wrapText="1"/>
    </xf>
    <xf numFmtId="0" fontId="26" fillId="18" borderId="24" xfId="0" applyFont="1" applyFill="1" applyBorder="1" applyAlignment="1">
      <alignment horizontal="center" vertical="center" wrapText="1"/>
    </xf>
    <xf numFmtId="0" fontId="21" fillId="18" borderId="17" xfId="0" applyFont="1" applyFill="1" applyBorder="1" applyAlignment="1">
      <alignment horizontal="center" vertical="center" wrapText="1"/>
    </xf>
    <xf numFmtId="0" fontId="21" fillId="18" borderId="0" xfId="0" applyFont="1" applyFill="1" applyBorder="1" applyAlignment="1">
      <alignment horizontal="center" vertical="center" wrapText="1"/>
    </xf>
    <xf numFmtId="0" fontId="24" fillId="18" borderId="17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29" xfId="0" applyFont="1" applyBorder="1"/>
    <xf numFmtId="0" fontId="21" fillId="18" borderId="14" xfId="0" applyFont="1" applyFill="1" applyBorder="1" applyAlignment="1">
      <alignment horizontal="center" vertical="center" wrapText="1"/>
    </xf>
    <xf numFmtId="0" fontId="21" fillId="18" borderId="19" xfId="0" applyFont="1" applyFill="1" applyBorder="1" applyAlignment="1">
      <alignment horizontal="center" vertical="center" wrapText="1"/>
    </xf>
    <xf numFmtId="0" fontId="21" fillId="18" borderId="21" xfId="0" applyFont="1" applyFill="1" applyBorder="1" applyAlignment="1">
      <alignment horizontal="center" vertical="center" wrapText="1"/>
    </xf>
    <xf numFmtId="0" fontId="21" fillId="18" borderId="25" xfId="0" applyFont="1" applyFill="1" applyBorder="1" applyAlignment="1">
      <alignment horizontal="center" vertical="center" wrapText="1"/>
    </xf>
    <xf numFmtId="0" fontId="21" fillId="18" borderId="28" xfId="0" applyFont="1" applyFill="1" applyBorder="1" applyAlignment="1">
      <alignment horizontal="center" vertical="center" wrapText="1"/>
    </xf>
    <xf numFmtId="0" fontId="21" fillId="18" borderId="20" xfId="0" applyFont="1" applyFill="1" applyBorder="1" applyAlignment="1">
      <alignment horizontal="center" vertical="center" wrapText="1"/>
    </xf>
    <xf numFmtId="0" fontId="21" fillId="18" borderId="29" xfId="0" applyFont="1" applyFill="1" applyBorder="1" applyAlignment="1">
      <alignment horizontal="center" vertical="center" wrapText="1"/>
    </xf>
    <xf numFmtId="0" fontId="21" fillId="18" borderId="23" xfId="0" applyFont="1" applyFill="1" applyBorder="1" applyAlignment="1">
      <alignment horizontal="center" vertical="center" wrapText="1"/>
    </xf>
    <xf numFmtId="0" fontId="21" fillId="18" borderId="26" xfId="0" applyFont="1" applyFill="1" applyBorder="1" applyAlignment="1">
      <alignment horizontal="center" vertical="center" wrapText="1"/>
    </xf>
    <xf numFmtId="0" fontId="21" fillId="18" borderId="30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4"/>
  <sheetViews>
    <sheetView showOutlineSymbols="0" showWhiteSpace="0" workbookViewId="0">
      <selection activeCell="J3" sqref="J3"/>
    </sheetView>
  </sheetViews>
  <sheetFormatPr defaultRowHeight="14.25" x14ac:dyDescent="0.2"/>
  <cols>
    <col min="1" max="2" width="13" bestFit="1" customWidth="1"/>
    <col min="3" max="3" width="13.25" bestFit="1" customWidth="1"/>
    <col min="4" max="4" width="60" bestFit="1" customWidth="1"/>
    <col min="5" max="5" width="8" bestFit="1" customWidth="1"/>
    <col min="6" max="6" width="13" bestFit="1" customWidth="1"/>
    <col min="7" max="7" width="19.375" customWidth="1"/>
    <col min="8" max="9" width="13" bestFit="1" customWidth="1"/>
    <col min="10" max="10" width="14.25" bestFit="1" customWidth="1"/>
    <col min="11" max="11" width="13" bestFit="1" customWidth="1"/>
  </cols>
  <sheetData>
    <row r="1" spans="1:10" ht="25.15" customHeight="1" x14ac:dyDescent="0.2">
      <c r="A1" s="22"/>
      <c r="B1" s="70" t="s">
        <v>1297</v>
      </c>
      <c r="C1" s="70"/>
      <c r="D1" s="70"/>
      <c r="E1" s="70"/>
      <c r="F1" s="69" t="s">
        <v>1296</v>
      </c>
      <c r="G1" s="69"/>
      <c r="H1" s="69" t="s">
        <v>1293</v>
      </c>
      <c r="I1" s="69"/>
      <c r="J1" s="65"/>
    </row>
    <row r="2" spans="1:10" ht="108.6" customHeight="1" x14ac:dyDescent="0.2">
      <c r="A2" s="15"/>
      <c r="B2" s="71" t="s">
        <v>1298</v>
      </c>
      <c r="C2" s="71"/>
      <c r="D2" s="71"/>
      <c r="E2" s="23"/>
      <c r="F2" s="66" t="s">
        <v>1295</v>
      </c>
      <c r="G2" s="66"/>
      <c r="H2" s="66" t="s">
        <v>1294</v>
      </c>
      <c r="I2" s="66"/>
      <c r="J2" s="65"/>
    </row>
    <row r="3" spans="1:10" ht="14.45" customHeight="1" x14ac:dyDescent="0.2">
      <c r="A3" s="12"/>
      <c r="B3" s="12"/>
      <c r="C3" s="12"/>
      <c r="D3" s="12"/>
      <c r="E3" s="12"/>
      <c r="F3" s="12"/>
      <c r="G3" s="12"/>
      <c r="H3" s="63" t="s">
        <v>0</v>
      </c>
      <c r="I3" s="63"/>
      <c r="J3" s="24">
        <f>I6 + I24 + I41 + I74 + I91 + I103 + I106 + I137 + I144 + I153 + I157 + I160 + I173 + I175 + I202 + I312 + I422 + I441 + I449 + I458 + I466</f>
        <v>2647232.1800000002</v>
      </c>
    </row>
    <row r="4" spans="1:10" ht="19.899999999999999" customHeight="1" x14ac:dyDescent="0.2">
      <c r="A4" s="12"/>
      <c r="B4" s="12"/>
      <c r="C4" s="12"/>
      <c r="D4" s="12"/>
      <c r="E4" s="12"/>
      <c r="F4" s="12"/>
      <c r="G4" s="12"/>
      <c r="H4" s="63" t="s">
        <v>1</v>
      </c>
      <c r="I4" s="63"/>
      <c r="J4" s="21">
        <v>0.2354</v>
      </c>
    </row>
    <row r="5" spans="1:10" ht="30" customHeight="1" x14ac:dyDescent="0.2">
      <c r="A5" s="1" t="s">
        <v>2</v>
      </c>
      <c r="B5" s="3" t="s">
        <v>3</v>
      </c>
      <c r="C5" s="1" t="s">
        <v>4</v>
      </c>
      <c r="D5" s="1" t="s">
        <v>5</v>
      </c>
      <c r="E5" s="2" t="s">
        <v>6</v>
      </c>
      <c r="F5" s="3" t="s">
        <v>7</v>
      </c>
      <c r="G5" s="3" t="s">
        <v>8</v>
      </c>
      <c r="H5" s="20" t="s">
        <v>9</v>
      </c>
      <c r="I5" s="20" t="s">
        <v>10</v>
      </c>
      <c r="J5" s="20" t="s">
        <v>11</v>
      </c>
    </row>
    <row r="6" spans="1:10" ht="24" customHeight="1" x14ac:dyDescent="0.2">
      <c r="A6" s="4" t="s">
        <v>12</v>
      </c>
      <c r="B6" s="4" t="s">
        <v>13</v>
      </c>
      <c r="C6" s="4"/>
      <c r="D6" s="4" t="s">
        <v>14</v>
      </c>
      <c r="E6" s="5"/>
      <c r="F6" s="6">
        <v>1</v>
      </c>
      <c r="G6" s="17" t="s">
        <v>15</v>
      </c>
      <c r="H6" s="18">
        <f>I7 + I18 + I20 + I22</f>
        <v>205817.61000000002</v>
      </c>
      <c r="I6" s="18">
        <f t="shared" ref="I6:I69" si="0">TRUNC(F6 * H6,2)</f>
        <v>205817.61</v>
      </c>
      <c r="J6" s="7">
        <f>I6 / J3</f>
        <v>7.7748227584631416E-2</v>
      </c>
    </row>
    <row r="7" spans="1:10" ht="24" customHeight="1" x14ac:dyDescent="0.2">
      <c r="A7" s="4" t="s">
        <v>16</v>
      </c>
      <c r="B7" s="4" t="s">
        <v>13</v>
      </c>
      <c r="C7" s="4"/>
      <c r="D7" s="4" t="s">
        <v>17</v>
      </c>
      <c r="E7" s="5"/>
      <c r="F7" s="6">
        <v>1</v>
      </c>
      <c r="G7" s="17" t="s">
        <v>15</v>
      </c>
      <c r="H7" s="18">
        <f>I8 + I9 + I10 + I11 + I12 + I13 + I14 + I15 + I16 + I17</f>
        <v>114133.45</v>
      </c>
      <c r="I7" s="18">
        <f t="shared" si="0"/>
        <v>114133.45</v>
      </c>
      <c r="J7" s="7">
        <f>I7 / J3</f>
        <v>4.3114257548803291E-2</v>
      </c>
    </row>
    <row r="8" spans="1:10" ht="25.9" customHeight="1" x14ac:dyDescent="0.2">
      <c r="A8" s="8" t="s">
        <v>18</v>
      </c>
      <c r="B8" s="8" t="s">
        <v>19</v>
      </c>
      <c r="C8" s="8" t="s">
        <v>20</v>
      </c>
      <c r="D8" s="8" t="s">
        <v>21</v>
      </c>
      <c r="E8" s="9" t="s">
        <v>22</v>
      </c>
      <c r="F8" s="10">
        <v>12</v>
      </c>
      <c r="G8" s="19">
        <v>907.26</v>
      </c>
      <c r="H8" s="19">
        <f>(TRUNC(G8 * J4,2) + G8)</f>
        <v>1120.82</v>
      </c>
      <c r="I8" s="19">
        <f t="shared" si="0"/>
        <v>13449.84</v>
      </c>
      <c r="J8" s="11">
        <f>I8 / J3</f>
        <v>5.0807179293204264E-3</v>
      </c>
    </row>
    <row r="9" spans="1:10" ht="39" customHeight="1" x14ac:dyDescent="0.2">
      <c r="A9" s="8" t="s">
        <v>23</v>
      </c>
      <c r="B9" s="8" t="s">
        <v>24</v>
      </c>
      <c r="C9" s="8" t="s">
        <v>25</v>
      </c>
      <c r="D9" s="8" t="s">
        <v>26</v>
      </c>
      <c r="E9" s="9" t="s">
        <v>27</v>
      </c>
      <c r="F9" s="10">
        <v>16</v>
      </c>
      <c r="G9" s="19">
        <v>191.88</v>
      </c>
      <c r="H9" s="19">
        <f>(TRUNC(G9 * J4,2) + G9)</f>
        <v>237.04</v>
      </c>
      <c r="I9" s="19">
        <f t="shared" si="0"/>
        <v>3792.64</v>
      </c>
      <c r="J9" s="11">
        <f>I9 / J3</f>
        <v>1.4326812844954158E-3</v>
      </c>
    </row>
    <row r="10" spans="1:10" ht="25.9" customHeight="1" x14ac:dyDescent="0.2">
      <c r="A10" s="8" t="s">
        <v>28</v>
      </c>
      <c r="B10" s="8" t="s">
        <v>29</v>
      </c>
      <c r="C10" s="8" t="s">
        <v>25</v>
      </c>
      <c r="D10" s="8" t="s">
        <v>30</v>
      </c>
      <c r="E10" s="9" t="s">
        <v>31</v>
      </c>
      <c r="F10" s="10">
        <v>12</v>
      </c>
      <c r="G10" s="19">
        <v>945.23</v>
      </c>
      <c r="H10" s="19">
        <f>(TRUNC(G10 * J4,2) + G10)</f>
        <v>1167.73</v>
      </c>
      <c r="I10" s="19">
        <f t="shared" si="0"/>
        <v>14012.76</v>
      </c>
      <c r="J10" s="11">
        <f>I10 / J3</f>
        <v>5.2933626698357826E-3</v>
      </c>
    </row>
    <row r="11" spans="1:10" ht="24" customHeight="1" x14ac:dyDescent="0.2">
      <c r="A11" s="8" t="s">
        <v>32</v>
      </c>
      <c r="B11" s="8" t="s">
        <v>33</v>
      </c>
      <c r="C11" s="8" t="s">
        <v>34</v>
      </c>
      <c r="D11" s="8" t="s">
        <v>35</v>
      </c>
      <c r="E11" s="9" t="s">
        <v>27</v>
      </c>
      <c r="F11" s="10">
        <v>20</v>
      </c>
      <c r="G11" s="19">
        <v>897.24</v>
      </c>
      <c r="H11" s="19">
        <f>(TRUNC(G11 * J4,2) + G11)</f>
        <v>1108.45</v>
      </c>
      <c r="I11" s="19">
        <f t="shared" si="0"/>
        <v>22169</v>
      </c>
      <c r="J11" s="11">
        <f>I11 / J3</f>
        <v>8.3744071137726948E-3</v>
      </c>
    </row>
    <row r="12" spans="1:10" ht="52.15" customHeight="1" x14ac:dyDescent="0.2">
      <c r="A12" s="8" t="s">
        <v>36</v>
      </c>
      <c r="B12" s="8" t="s">
        <v>37</v>
      </c>
      <c r="C12" s="8" t="s">
        <v>38</v>
      </c>
      <c r="D12" s="8" t="s">
        <v>39</v>
      </c>
      <c r="E12" s="9" t="s">
        <v>40</v>
      </c>
      <c r="F12" s="10">
        <v>1</v>
      </c>
      <c r="G12" s="19">
        <v>594.16</v>
      </c>
      <c r="H12" s="19">
        <f>(TRUNC(G12 * J4,2) + G12)</f>
        <v>734.02</v>
      </c>
      <c r="I12" s="19">
        <f t="shared" si="0"/>
        <v>734.02</v>
      </c>
      <c r="J12" s="11">
        <f>I12 / J3</f>
        <v>2.7727828542791437E-4</v>
      </c>
    </row>
    <row r="13" spans="1:10" ht="25.9" customHeight="1" x14ac:dyDescent="0.2">
      <c r="A13" s="8" t="s">
        <v>41</v>
      </c>
      <c r="B13" s="8" t="s">
        <v>42</v>
      </c>
      <c r="C13" s="8" t="s">
        <v>38</v>
      </c>
      <c r="D13" s="8" t="s">
        <v>43</v>
      </c>
      <c r="E13" s="9" t="s">
        <v>40</v>
      </c>
      <c r="F13" s="10">
        <v>1</v>
      </c>
      <c r="G13" s="19">
        <v>166.56</v>
      </c>
      <c r="H13" s="19">
        <f>(TRUNC(G13 * J4,2) + G13)</f>
        <v>205.76</v>
      </c>
      <c r="I13" s="19">
        <f t="shared" si="0"/>
        <v>205.76</v>
      </c>
      <c r="J13" s="11">
        <f>I13 / J3</f>
        <v>7.7726465232074945E-5</v>
      </c>
    </row>
    <row r="14" spans="1:10" ht="39" customHeight="1" x14ac:dyDescent="0.2">
      <c r="A14" s="8" t="s">
        <v>44</v>
      </c>
      <c r="B14" s="8" t="s">
        <v>45</v>
      </c>
      <c r="C14" s="8" t="s">
        <v>38</v>
      </c>
      <c r="D14" s="8" t="s">
        <v>46</v>
      </c>
      <c r="E14" s="9" t="s">
        <v>40</v>
      </c>
      <c r="F14" s="10">
        <v>1</v>
      </c>
      <c r="G14" s="19">
        <v>1907.48</v>
      </c>
      <c r="H14" s="19">
        <f>(TRUNC(G14 * J4,2) + G14)</f>
        <v>2356.5</v>
      </c>
      <c r="I14" s="19">
        <f t="shared" si="0"/>
        <v>2356.5</v>
      </c>
      <c r="J14" s="11">
        <f>I14 / J3</f>
        <v>8.9017503557243692E-4</v>
      </c>
    </row>
    <row r="15" spans="1:10" ht="39" customHeight="1" x14ac:dyDescent="0.2">
      <c r="A15" s="8" t="s">
        <v>47</v>
      </c>
      <c r="B15" s="8" t="s">
        <v>48</v>
      </c>
      <c r="C15" s="8" t="s">
        <v>38</v>
      </c>
      <c r="D15" s="8" t="s">
        <v>49</v>
      </c>
      <c r="E15" s="9" t="s">
        <v>27</v>
      </c>
      <c r="F15" s="10">
        <v>6</v>
      </c>
      <c r="G15" s="19">
        <v>460</v>
      </c>
      <c r="H15" s="19">
        <f>(TRUNC(G15 * J4,2) + G15)</f>
        <v>568.28</v>
      </c>
      <c r="I15" s="19">
        <f t="shared" si="0"/>
        <v>3409.68</v>
      </c>
      <c r="J15" s="11">
        <f>I15 / J3</f>
        <v>1.2880169808150337E-3</v>
      </c>
    </row>
    <row r="16" spans="1:10" ht="39" customHeight="1" x14ac:dyDescent="0.2">
      <c r="A16" s="8" t="s">
        <v>50</v>
      </c>
      <c r="B16" s="8" t="s">
        <v>51</v>
      </c>
      <c r="C16" s="8" t="s">
        <v>20</v>
      </c>
      <c r="D16" s="8" t="s">
        <v>52</v>
      </c>
      <c r="E16" s="9" t="s">
        <v>53</v>
      </c>
      <c r="F16" s="10">
        <v>120</v>
      </c>
      <c r="G16" s="19">
        <v>109.36</v>
      </c>
      <c r="H16" s="19">
        <f>(TRUNC(G16 * J4,2) + G16)</f>
        <v>135.1</v>
      </c>
      <c r="I16" s="19">
        <f t="shared" si="0"/>
        <v>16212</v>
      </c>
      <c r="J16" s="11">
        <f>I16 / J3</f>
        <v>6.1241322625505403E-3</v>
      </c>
    </row>
    <row r="17" spans="1:10" ht="24" customHeight="1" x14ac:dyDescent="0.2">
      <c r="A17" s="8" t="s">
        <v>54</v>
      </c>
      <c r="B17" s="8" t="s">
        <v>55</v>
      </c>
      <c r="C17" s="8" t="s">
        <v>38</v>
      </c>
      <c r="D17" s="8" t="s">
        <v>56</v>
      </c>
      <c r="E17" s="9" t="s">
        <v>27</v>
      </c>
      <c r="F17" s="10">
        <v>382.58</v>
      </c>
      <c r="G17" s="19">
        <v>79.959999999999994</v>
      </c>
      <c r="H17" s="19">
        <f>(TRUNC(G17 * J4,2) + G17)</f>
        <v>98.78</v>
      </c>
      <c r="I17" s="19">
        <f t="shared" si="0"/>
        <v>37791.25</v>
      </c>
      <c r="J17" s="11">
        <f>I17 / J3</f>
        <v>1.4275759521780972E-2</v>
      </c>
    </row>
    <row r="18" spans="1:10" ht="24" customHeight="1" x14ac:dyDescent="0.2">
      <c r="A18" s="4" t="s">
        <v>57</v>
      </c>
      <c r="B18" s="4" t="s">
        <v>13</v>
      </c>
      <c r="C18" s="4"/>
      <c r="D18" s="4" t="s">
        <v>58</v>
      </c>
      <c r="E18" s="5"/>
      <c r="F18" s="6">
        <v>1</v>
      </c>
      <c r="G18" s="17" t="s">
        <v>15</v>
      </c>
      <c r="H18" s="18">
        <f>I19</f>
        <v>62374.96</v>
      </c>
      <c r="I18" s="18">
        <f t="shared" si="0"/>
        <v>62374.96</v>
      </c>
      <c r="J18" s="7">
        <f>I18 / J3</f>
        <v>2.3562330675505765E-2</v>
      </c>
    </row>
    <row r="19" spans="1:10" ht="25.9" customHeight="1" x14ac:dyDescent="0.2">
      <c r="A19" s="8" t="s">
        <v>59</v>
      </c>
      <c r="B19" s="8" t="s">
        <v>60</v>
      </c>
      <c r="C19" s="8" t="s">
        <v>38</v>
      </c>
      <c r="D19" s="8" t="s">
        <v>61</v>
      </c>
      <c r="E19" s="9" t="s">
        <v>62</v>
      </c>
      <c r="F19" s="10">
        <v>2.4</v>
      </c>
      <c r="G19" s="19">
        <v>21037.38</v>
      </c>
      <c r="H19" s="19">
        <f>(TRUNC(G19 * J4,2) + G19)</f>
        <v>25989.57</v>
      </c>
      <c r="I19" s="19">
        <f t="shared" si="0"/>
        <v>62374.96</v>
      </c>
      <c r="J19" s="11">
        <f>I19 / J3</f>
        <v>2.3562330675505765E-2</v>
      </c>
    </row>
    <row r="20" spans="1:10" ht="24" customHeight="1" x14ac:dyDescent="0.2">
      <c r="A20" s="4" t="s">
        <v>63</v>
      </c>
      <c r="B20" s="4" t="s">
        <v>13</v>
      </c>
      <c r="C20" s="4"/>
      <c r="D20" s="4" t="s">
        <v>64</v>
      </c>
      <c r="E20" s="5"/>
      <c r="F20" s="6">
        <v>1</v>
      </c>
      <c r="G20" s="17" t="s">
        <v>15</v>
      </c>
      <c r="H20" s="18">
        <f>I21</f>
        <v>6090.64</v>
      </c>
      <c r="I20" s="18">
        <f t="shared" si="0"/>
        <v>6090.64</v>
      </c>
      <c r="J20" s="7">
        <f>I20 / J3</f>
        <v>2.3007577673069841E-3</v>
      </c>
    </row>
    <row r="21" spans="1:10" ht="24" customHeight="1" x14ac:dyDescent="0.2">
      <c r="A21" s="8" t="s">
        <v>65</v>
      </c>
      <c r="B21" s="8" t="s">
        <v>66</v>
      </c>
      <c r="C21" s="8" t="s">
        <v>34</v>
      </c>
      <c r="D21" s="8" t="s">
        <v>67</v>
      </c>
      <c r="E21" s="9" t="s">
        <v>40</v>
      </c>
      <c r="F21" s="10">
        <v>1</v>
      </c>
      <c r="G21" s="19">
        <v>4930.1000000000004</v>
      </c>
      <c r="H21" s="19">
        <f>(TRUNC(G21 * J4,2) + G21)</f>
        <v>6090.64</v>
      </c>
      <c r="I21" s="19">
        <f t="shared" si="0"/>
        <v>6090.64</v>
      </c>
      <c r="J21" s="11">
        <f>I21 / J3</f>
        <v>2.3007577673069841E-3</v>
      </c>
    </row>
    <row r="22" spans="1:10" ht="24" customHeight="1" x14ac:dyDescent="0.2">
      <c r="A22" s="4" t="s">
        <v>68</v>
      </c>
      <c r="B22" s="4" t="s">
        <v>13</v>
      </c>
      <c r="C22" s="4"/>
      <c r="D22" s="4" t="s">
        <v>69</v>
      </c>
      <c r="E22" s="5"/>
      <c r="F22" s="6">
        <v>1</v>
      </c>
      <c r="G22" s="17" t="s">
        <v>15</v>
      </c>
      <c r="H22" s="18">
        <f>I23</f>
        <v>23218.560000000001</v>
      </c>
      <c r="I22" s="18">
        <f t="shared" si="0"/>
        <v>23218.560000000001</v>
      </c>
      <c r="J22" s="7">
        <f>I22 / J3</f>
        <v>8.770881593015388E-3</v>
      </c>
    </row>
    <row r="23" spans="1:10" ht="64.900000000000006" customHeight="1" x14ac:dyDescent="0.2">
      <c r="A23" s="8" t="s">
        <v>70</v>
      </c>
      <c r="B23" s="8" t="s">
        <v>71</v>
      </c>
      <c r="C23" s="8" t="s">
        <v>72</v>
      </c>
      <c r="D23" s="8" t="s">
        <v>73</v>
      </c>
      <c r="E23" s="9" t="s">
        <v>74</v>
      </c>
      <c r="F23" s="10">
        <v>668.16</v>
      </c>
      <c r="G23" s="19">
        <v>28.13</v>
      </c>
      <c r="H23" s="19">
        <f>(TRUNC(G23 * J4,2) + G23)</f>
        <v>34.75</v>
      </c>
      <c r="I23" s="19">
        <f t="shared" si="0"/>
        <v>23218.560000000001</v>
      </c>
      <c r="J23" s="11">
        <f>I23 / J3</f>
        <v>8.770881593015388E-3</v>
      </c>
    </row>
    <row r="24" spans="1:10" ht="24" customHeight="1" x14ac:dyDescent="0.2">
      <c r="A24" s="4" t="s">
        <v>75</v>
      </c>
      <c r="B24" s="4" t="s">
        <v>13</v>
      </c>
      <c r="C24" s="4"/>
      <c r="D24" s="4" t="s">
        <v>76</v>
      </c>
      <c r="E24" s="5"/>
      <c r="F24" s="6">
        <v>1</v>
      </c>
      <c r="G24" s="17" t="s">
        <v>15</v>
      </c>
      <c r="H24" s="18">
        <f>I25 + I26 + I27 + I28 + I29 + I30 + I31 + I32 + I33 + I34 + I35 + I36 + I37 + I38 + I39 + I40</f>
        <v>264444.21000000002</v>
      </c>
      <c r="I24" s="18">
        <f t="shared" si="0"/>
        <v>264444.21000000002</v>
      </c>
      <c r="J24" s="7">
        <f>I24 / J3</f>
        <v>9.9894603880193084E-2</v>
      </c>
    </row>
    <row r="25" spans="1:10" ht="39" customHeight="1" x14ac:dyDescent="0.2">
      <c r="A25" s="8" t="s">
        <v>77</v>
      </c>
      <c r="B25" s="8" t="s">
        <v>78</v>
      </c>
      <c r="C25" s="8" t="s">
        <v>38</v>
      </c>
      <c r="D25" s="8" t="s">
        <v>79</v>
      </c>
      <c r="E25" s="9" t="s">
        <v>80</v>
      </c>
      <c r="F25" s="10">
        <v>135.65</v>
      </c>
      <c r="G25" s="19">
        <v>57.26</v>
      </c>
      <c r="H25" s="19">
        <f>(TRUNC(G25 * J4,2) + G25)</f>
        <v>70.73</v>
      </c>
      <c r="I25" s="19">
        <f t="shared" si="0"/>
        <v>9594.52</v>
      </c>
      <c r="J25" s="11">
        <f>I25 / J3</f>
        <v>3.6243590843625965E-3</v>
      </c>
    </row>
    <row r="26" spans="1:10" ht="64.900000000000006" customHeight="1" x14ac:dyDescent="0.2">
      <c r="A26" s="8" t="s">
        <v>81</v>
      </c>
      <c r="B26" s="8" t="s">
        <v>82</v>
      </c>
      <c r="C26" s="8" t="s">
        <v>38</v>
      </c>
      <c r="D26" s="8" t="s">
        <v>83</v>
      </c>
      <c r="E26" s="9" t="s">
        <v>53</v>
      </c>
      <c r="F26" s="10">
        <v>190.69</v>
      </c>
      <c r="G26" s="19">
        <v>13.68</v>
      </c>
      <c r="H26" s="19">
        <f>(TRUNC(G26 * J4,2) + G26)</f>
        <v>16.899999999999999</v>
      </c>
      <c r="I26" s="19">
        <f t="shared" si="0"/>
        <v>3222.66</v>
      </c>
      <c r="J26" s="11">
        <f>I26 / J3</f>
        <v>1.2173696075272096E-3</v>
      </c>
    </row>
    <row r="27" spans="1:10" ht="24" customHeight="1" x14ac:dyDescent="0.2">
      <c r="A27" s="8" t="s">
        <v>84</v>
      </c>
      <c r="B27" s="8" t="s">
        <v>85</v>
      </c>
      <c r="C27" s="8" t="s">
        <v>38</v>
      </c>
      <c r="D27" s="8" t="s">
        <v>86</v>
      </c>
      <c r="E27" s="9" t="s">
        <v>53</v>
      </c>
      <c r="F27" s="10">
        <v>47.67</v>
      </c>
      <c r="G27" s="19">
        <v>91.29</v>
      </c>
      <c r="H27" s="19">
        <f>(TRUNC(G27 * J4,2) + G27)</f>
        <v>112.77000000000001</v>
      </c>
      <c r="I27" s="19">
        <f t="shared" si="0"/>
        <v>5375.74</v>
      </c>
      <c r="J27" s="11">
        <f>I27 / J3</f>
        <v>2.0307021199780064E-3</v>
      </c>
    </row>
    <row r="28" spans="1:10" ht="39" customHeight="1" x14ac:dyDescent="0.2">
      <c r="A28" s="8" t="s">
        <v>87</v>
      </c>
      <c r="B28" s="8" t="s">
        <v>88</v>
      </c>
      <c r="C28" s="8" t="s">
        <v>38</v>
      </c>
      <c r="D28" s="8" t="s">
        <v>89</v>
      </c>
      <c r="E28" s="9" t="s">
        <v>53</v>
      </c>
      <c r="F28" s="10">
        <v>63.85</v>
      </c>
      <c r="G28" s="19">
        <v>165.89</v>
      </c>
      <c r="H28" s="19">
        <f>(TRUNC(G28 * J4,2) + G28)</f>
        <v>204.94</v>
      </c>
      <c r="I28" s="19">
        <f t="shared" si="0"/>
        <v>13085.41</v>
      </c>
      <c r="J28" s="11">
        <f>I28 / J3</f>
        <v>4.9430533894461795E-3</v>
      </c>
    </row>
    <row r="29" spans="1:10" ht="39" customHeight="1" x14ac:dyDescent="0.2">
      <c r="A29" s="8" t="s">
        <v>90</v>
      </c>
      <c r="B29" s="8" t="s">
        <v>91</v>
      </c>
      <c r="C29" s="8" t="s">
        <v>38</v>
      </c>
      <c r="D29" s="8" t="s">
        <v>92</v>
      </c>
      <c r="E29" s="9" t="s">
        <v>27</v>
      </c>
      <c r="F29" s="10">
        <v>465.2</v>
      </c>
      <c r="G29" s="19">
        <v>74.38</v>
      </c>
      <c r="H29" s="19">
        <f>(TRUNC(G29 * J4,2) + G29)</f>
        <v>91.88</v>
      </c>
      <c r="I29" s="19">
        <f t="shared" si="0"/>
        <v>42742.57</v>
      </c>
      <c r="J29" s="11">
        <f>I29 / J3</f>
        <v>1.6146135697096275E-2</v>
      </c>
    </row>
    <row r="30" spans="1:10" ht="25.9" customHeight="1" x14ac:dyDescent="0.2">
      <c r="A30" s="8" t="s">
        <v>93</v>
      </c>
      <c r="B30" s="8" t="s">
        <v>94</v>
      </c>
      <c r="C30" s="8" t="s">
        <v>38</v>
      </c>
      <c r="D30" s="8" t="s">
        <v>95</v>
      </c>
      <c r="E30" s="9" t="s">
        <v>96</v>
      </c>
      <c r="F30" s="10">
        <v>536</v>
      </c>
      <c r="G30" s="19">
        <v>20.190000000000001</v>
      </c>
      <c r="H30" s="19">
        <f>(TRUNC(G30 * J4,2) + G30)</f>
        <v>24.94</v>
      </c>
      <c r="I30" s="19">
        <f t="shared" si="0"/>
        <v>13367.84</v>
      </c>
      <c r="J30" s="11">
        <f>I30 / J3</f>
        <v>5.0497421801513455E-3</v>
      </c>
    </row>
    <row r="31" spans="1:10" ht="25.9" customHeight="1" x14ac:dyDescent="0.2">
      <c r="A31" s="8" t="s">
        <v>97</v>
      </c>
      <c r="B31" s="8" t="s">
        <v>98</v>
      </c>
      <c r="C31" s="8" t="s">
        <v>38</v>
      </c>
      <c r="D31" s="8" t="s">
        <v>99</v>
      </c>
      <c r="E31" s="9" t="s">
        <v>96</v>
      </c>
      <c r="F31" s="10">
        <v>41.3</v>
      </c>
      <c r="G31" s="19">
        <v>18.16</v>
      </c>
      <c r="H31" s="19">
        <f>(TRUNC(G31 * J4,2) + G31)</f>
        <v>22.43</v>
      </c>
      <c r="I31" s="19">
        <f t="shared" si="0"/>
        <v>926.35</v>
      </c>
      <c r="J31" s="11">
        <f>I31 / J3</f>
        <v>3.4993152735095565E-4</v>
      </c>
    </row>
    <row r="32" spans="1:10" ht="25.9" customHeight="1" x14ac:dyDescent="0.2">
      <c r="A32" s="8" t="s">
        <v>100</v>
      </c>
      <c r="B32" s="8" t="s">
        <v>101</v>
      </c>
      <c r="C32" s="8" t="s">
        <v>38</v>
      </c>
      <c r="D32" s="8" t="s">
        <v>102</v>
      </c>
      <c r="E32" s="9" t="s">
        <v>96</v>
      </c>
      <c r="F32" s="10">
        <v>395.2</v>
      </c>
      <c r="G32" s="19">
        <v>16.36</v>
      </c>
      <c r="H32" s="19">
        <f>(TRUNC(G32 * J4,2) + G32)</f>
        <v>20.21</v>
      </c>
      <c r="I32" s="19">
        <f t="shared" si="0"/>
        <v>7986.99</v>
      </c>
      <c r="J32" s="11">
        <f>I32 / J3</f>
        <v>3.0171097421458513E-3</v>
      </c>
    </row>
    <row r="33" spans="1:10" ht="25.9" customHeight="1" x14ac:dyDescent="0.2">
      <c r="A33" s="8" t="s">
        <v>103</v>
      </c>
      <c r="B33" s="8" t="s">
        <v>104</v>
      </c>
      <c r="C33" s="8" t="s">
        <v>38</v>
      </c>
      <c r="D33" s="8" t="s">
        <v>105</v>
      </c>
      <c r="E33" s="9" t="s">
        <v>96</v>
      </c>
      <c r="F33" s="10">
        <v>2221</v>
      </c>
      <c r="G33" s="19">
        <v>14.27</v>
      </c>
      <c r="H33" s="19">
        <f>(TRUNC(G33 * J4,2) + G33)</f>
        <v>17.62</v>
      </c>
      <c r="I33" s="19">
        <f t="shared" si="0"/>
        <v>39134.019999999997</v>
      </c>
      <c r="J33" s="11">
        <f>I33 / J3</f>
        <v>1.4782994969485447E-2</v>
      </c>
    </row>
    <row r="34" spans="1:10" ht="39" customHeight="1" x14ac:dyDescent="0.2">
      <c r="A34" s="8" t="s">
        <v>106</v>
      </c>
      <c r="B34" s="8" t="s">
        <v>107</v>
      </c>
      <c r="C34" s="8" t="s">
        <v>38</v>
      </c>
      <c r="D34" s="8" t="s">
        <v>108</v>
      </c>
      <c r="E34" s="9" t="s">
        <v>96</v>
      </c>
      <c r="F34" s="10">
        <v>425.3</v>
      </c>
      <c r="G34" s="19">
        <v>11</v>
      </c>
      <c r="H34" s="19">
        <f>(TRUNC(G34 * J4,2) + G34)</f>
        <v>13.58</v>
      </c>
      <c r="I34" s="19">
        <f t="shared" si="0"/>
        <v>5775.57</v>
      </c>
      <c r="J34" s="11">
        <f>I34 / J3</f>
        <v>2.1817391174203688E-3</v>
      </c>
    </row>
    <row r="35" spans="1:10" ht="39" customHeight="1" x14ac:dyDescent="0.2">
      <c r="A35" s="8" t="s">
        <v>109</v>
      </c>
      <c r="B35" s="8" t="s">
        <v>110</v>
      </c>
      <c r="C35" s="8" t="s">
        <v>38</v>
      </c>
      <c r="D35" s="8" t="s">
        <v>111</v>
      </c>
      <c r="E35" s="9" t="s">
        <v>96</v>
      </c>
      <c r="F35" s="10">
        <v>531.5</v>
      </c>
      <c r="G35" s="19">
        <v>10.34</v>
      </c>
      <c r="H35" s="19">
        <f>(TRUNC(G35 * J4,2) + G35)</f>
        <v>12.77</v>
      </c>
      <c r="I35" s="19">
        <f t="shared" si="0"/>
        <v>6787.25</v>
      </c>
      <c r="J35" s="11">
        <f>I35 / J3</f>
        <v>2.5639043115591015E-3</v>
      </c>
    </row>
    <row r="36" spans="1:10" ht="39" customHeight="1" x14ac:dyDescent="0.2">
      <c r="A36" s="8" t="s">
        <v>112</v>
      </c>
      <c r="B36" s="8" t="s">
        <v>113</v>
      </c>
      <c r="C36" s="8" t="s">
        <v>38</v>
      </c>
      <c r="D36" s="8" t="s">
        <v>114</v>
      </c>
      <c r="E36" s="9" t="s">
        <v>53</v>
      </c>
      <c r="F36" s="10">
        <v>76.2</v>
      </c>
      <c r="G36" s="19">
        <v>738.42</v>
      </c>
      <c r="H36" s="19">
        <f>(TRUNC(G36 * J4,2) + G36)</f>
        <v>912.24</v>
      </c>
      <c r="I36" s="19">
        <f t="shared" si="0"/>
        <v>69512.679999999993</v>
      </c>
      <c r="J36" s="11">
        <f>I36 / J3</f>
        <v>2.6258626094519594E-2</v>
      </c>
    </row>
    <row r="37" spans="1:10" ht="25.9" customHeight="1" x14ac:dyDescent="0.2">
      <c r="A37" s="8" t="s">
        <v>115</v>
      </c>
      <c r="B37" s="8" t="s">
        <v>116</v>
      </c>
      <c r="C37" s="8" t="s">
        <v>38</v>
      </c>
      <c r="D37" s="8" t="s">
        <v>117</v>
      </c>
      <c r="E37" s="9" t="s">
        <v>53</v>
      </c>
      <c r="F37" s="10">
        <v>347.81</v>
      </c>
      <c r="G37" s="19">
        <v>1.49</v>
      </c>
      <c r="H37" s="19">
        <f>(TRUNC(G37 * J4,2) + G37)</f>
        <v>1.8399999999999999</v>
      </c>
      <c r="I37" s="19">
        <f t="shared" si="0"/>
        <v>639.97</v>
      </c>
      <c r="J37" s="11">
        <f>I37 / J3</f>
        <v>2.4175061214313284E-4</v>
      </c>
    </row>
    <row r="38" spans="1:10" ht="25.9" customHeight="1" x14ac:dyDescent="0.2">
      <c r="A38" s="8" t="s">
        <v>118</v>
      </c>
      <c r="B38" s="8" t="s">
        <v>119</v>
      </c>
      <c r="C38" s="8" t="s">
        <v>38</v>
      </c>
      <c r="D38" s="8" t="s">
        <v>120</v>
      </c>
      <c r="E38" s="9" t="s">
        <v>53</v>
      </c>
      <c r="F38" s="10">
        <v>284.54000000000002</v>
      </c>
      <c r="G38" s="19">
        <v>29.36</v>
      </c>
      <c r="H38" s="19">
        <f>(TRUNC(G38 * J4,2) + G38)</f>
        <v>36.269999999999996</v>
      </c>
      <c r="I38" s="19">
        <f t="shared" si="0"/>
        <v>10320.26</v>
      </c>
      <c r="J38" s="11">
        <f>I38 / J3</f>
        <v>3.8985095746305108E-3</v>
      </c>
    </row>
    <row r="39" spans="1:10" ht="25.9" customHeight="1" x14ac:dyDescent="0.2">
      <c r="A39" s="8" t="s">
        <v>121</v>
      </c>
      <c r="B39" s="8" t="s">
        <v>122</v>
      </c>
      <c r="C39" s="8" t="s">
        <v>38</v>
      </c>
      <c r="D39" s="8" t="s">
        <v>123</v>
      </c>
      <c r="E39" s="9" t="s">
        <v>27</v>
      </c>
      <c r="F39" s="10">
        <v>463.02</v>
      </c>
      <c r="G39" s="19">
        <v>47.68</v>
      </c>
      <c r="H39" s="19">
        <f>(TRUNC(G39 * J4,2) + G39)</f>
        <v>58.9</v>
      </c>
      <c r="I39" s="19">
        <f t="shared" si="0"/>
        <v>27271.87</v>
      </c>
      <c r="J39" s="11">
        <f>I39 / J3</f>
        <v>1.0302031762095003E-2</v>
      </c>
    </row>
    <row r="40" spans="1:10" ht="24" customHeight="1" x14ac:dyDescent="0.2">
      <c r="A40" s="8" t="s">
        <v>124</v>
      </c>
      <c r="B40" s="8" t="s">
        <v>125</v>
      </c>
      <c r="C40" s="8" t="s">
        <v>34</v>
      </c>
      <c r="D40" s="8" t="s">
        <v>126</v>
      </c>
      <c r="E40" s="9" t="s">
        <v>53</v>
      </c>
      <c r="F40" s="10">
        <v>76.2</v>
      </c>
      <c r="G40" s="19">
        <v>92.43</v>
      </c>
      <c r="H40" s="19">
        <f>(TRUNC(G40 * J4,2) + G40)</f>
        <v>114.18</v>
      </c>
      <c r="I40" s="19">
        <f t="shared" si="0"/>
        <v>8700.51</v>
      </c>
      <c r="J40" s="11">
        <f>I40 / J3</f>
        <v>3.2866440902814954E-3</v>
      </c>
    </row>
    <row r="41" spans="1:10" ht="24" customHeight="1" x14ac:dyDescent="0.2">
      <c r="A41" s="4" t="s">
        <v>127</v>
      </c>
      <c r="B41" s="4" t="s">
        <v>13</v>
      </c>
      <c r="C41" s="4"/>
      <c r="D41" s="4" t="s">
        <v>128</v>
      </c>
      <c r="E41" s="5"/>
      <c r="F41" s="6">
        <v>1</v>
      </c>
      <c r="G41" s="17" t="s">
        <v>15</v>
      </c>
      <c r="H41" s="18">
        <f>I42 + I50 + I61 + I72</f>
        <v>408923.85</v>
      </c>
      <c r="I41" s="18">
        <f t="shared" si="0"/>
        <v>408923.85</v>
      </c>
      <c r="J41" s="7">
        <f>I41 / J3</f>
        <v>0.15447222691286563</v>
      </c>
    </row>
    <row r="42" spans="1:10" ht="24" customHeight="1" x14ac:dyDescent="0.2">
      <c r="A42" s="4" t="s">
        <v>129</v>
      </c>
      <c r="B42" s="4" t="s">
        <v>13</v>
      </c>
      <c r="C42" s="4"/>
      <c r="D42" s="4" t="s">
        <v>130</v>
      </c>
      <c r="E42" s="5"/>
      <c r="F42" s="6">
        <v>1</v>
      </c>
      <c r="G42" s="17" t="s">
        <v>15</v>
      </c>
      <c r="H42" s="18">
        <f>I43 + I44 + I45 + I46 + I47 + I48 + I49</f>
        <v>60809.21</v>
      </c>
      <c r="I42" s="18">
        <f t="shared" si="0"/>
        <v>60809.21</v>
      </c>
      <c r="J42" s="7">
        <f>I42 / J3</f>
        <v>2.2970863855243703E-2</v>
      </c>
    </row>
    <row r="43" spans="1:10" ht="52.15" customHeight="1" x14ac:dyDescent="0.2">
      <c r="A43" s="8" t="s">
        <v>131</v>
      </c>
      <c r="B43" s="8" t="s">
        <v>132</v>
      </c>
      <c r="C43" s="8" t="s">
        <v>38</v>
      </c>
      <c r="D43" s="8" t="s">
        <v>133</v>
      </c>
      <c r="E43" s="9" t="s">
        <v>27</v>
      </c>
      <c r="F43" s="10">
        <v>263.8</v>
      </c>
      <c r="G43" s="19">
        <v>75.59</v>
      </c>
      <c r="H43" s="19">
        <f>(TRUNC(G43 * J4,2) + G43)</f>
        <v>93.38</v>
      </c>
      <c r="I43" s="19">
        <f t="shared" si="0"/>
        <v>24633.64</v>
      </c>
      <c r="J43" s="11">
        <f>I43 / J3</f>
        <v>9.3054323629444546E-3</v>
      </c>
    </row>
    <row r="44" spans="1:10" ht="39" customHeight="1" x14ac:dyDescent="0.2">
      <c r="A44" s="8" t="s">
        <v>134</v>
      </c>
      <c r="B44" s="8" t="s">
        <v>135</v>
      </c>
      <c r="C44" s="8" t="s">
        <v>38</v>
      </c>
      <c r="D44" s="8" t="s">
        <v>136</v>
      </c>
      <c r="E44" s="9" t="s">
        <v>96</v>
      </c>
      <c r="F44" s="10">
        <v>621.1</v>
      </c>
      <c r="G44" s="19">
        <v>11.24</v>
      </c>
      <c r="H44" s="19">
        <f>(TRUNC(G44 * J4,2) + G44)</f>
        <v>13.88</v>
      </c>
      <c r="I44" s="19">
        <f t="shared" si="0"/>
        <v>8620.86</v>
      </c>
      <c r="J44" s="11">
        <f>I44 / J3</f>
        <v>3.2565560607532356E-3</v>
      </c>
    </row>
    <row r="45" spans="1:10" ht="39" customHeight="1" x14ac:dyDescent="0.2">
      <c r="A45" s="8" t="s">
        <v>137</v>
      </c>
      <c r="B45" s="8" t="s">
        <v>138</v>
      </c>
      <c r="C45" s="8" t="s">
        <v>38</v>
      </c>
      <c r="D45" s="8" t="s">
        <v>139</v>
      </c>
      <c r="E45" s="9" t="s">
        <v>96</v>
      </c>
      <c r="F45" s="10">
        <v>165.1</v>
      </c>
      <c r="G45" s="19">
        <v>9.44</v>
      </c>
      <c r="H45" s="19">
        <f>(TRUNC(G45 * J4,2) + G45)</f>
        <v>11.66</v>
      </c>
      <c r="I45" s="19">
        <f t="shared" si="0"/>
        <v>1925.06</v>
      </c>
      <c r="J45" s="11">
        <f>I45 / J3</f>
        <v>7.2719726457843214E-4</v>
      </c>
    </row>
    <row r="46" spans="1:10" ht="39" customHeight="1" x14ac:dyDescent="0.2">
      <c r="A46" s="8" t="s">
        <v>140</v>
      </c>
      <c r="B46" s="8" t="s">
        <v>141</v>
      </c>
      <c r="C46" s="8" t="s">
        <v>38</v>
      </c>
      <c r="D46" s="8" t="s">
        <v>142</v>
      </c>
      <c r="E46" s="9" t="s">
        <v>96</v>
      </c>
      <c r="F46" s="10">
        <v>176</v>
      </c>
      <c r="G46" s="19">
        <v>9.1300000000000008</v>
      </c>
      <c r="H46" s="19">
        <f>(TRUNC(G46 * J4,2) + G46)</f>
        <v>11.270000000000001</v>
      </c>
      <c r="I46" s="19">
        <f t="shared" si="0"/>
        <v>1983.52</v>
      </c>
      <c r="J46" s="11">
        <f>I46 / J3</f>
        <v>7.4928070721775523E-4</v>
      </c>
    </row>
    <row r="47" spans="1:10" ht="39" customHeight="1" x14ac:dyDescent="0.2">
      <c r="A47" s="8" t="s">
        <v>143</v>
      </c>
      <c r="B47" s="8" t="s">
        <v>144</v>
      </c>
      <c r="C47" s="8" t="s">
        <v>38</v>
      </c>
      <c r="D47" s="8" t="s">
        <v>145</v>
      </c>
      <c r="E47" s="9" t="s">
        <v>96</v>
      </c>
      <c r="F47" s="10">
        <v>391.4</v>
      </c>
      <c r="G47" s="19">
        <v>14.26</v>
      </c>
      <c r="H47" s="19">
        <f>(TRUNC(G47 * J4,2) + G47)</f>
        <v>17.61</v>
      </c>
      <c r="I47" s="19">
        <f t="shared" si="0"/>
        <v>6892.55</v>
      </c>
      <c r="J47" s="11">
        <f>I47 / J3</f>
        <v>2.6036817065286655E-3</v>
      </c>
    </row>
    <row r="48" spans="1:10" ht="39" customHeight="1" x14ac:dyDescent="0.2">
      <c r="A48" s="8" t="s">
        <v>146</v>
      </c>
      <c r="B48" s="8" t="s">
        <v>147</v>
      </c>
      <c r="C48" s="8" t="s">
        <v>72</v>
      </c>
      <c r="D48" s="8" t="s">
        <v>148</v>
      </c>
      <c r="E48" s="9" t="s">
        <v>74</v>
      </c>
      <c r="F48" s="10">
        <v>17.399999999999999</v>
      </c>
      <c r="G48" s="19">
        <v>686.96</v>
      </c>
      <c r="H48" s="19">
        <f>(TRUNC(G48 * J4,2) + G48)</f>
        <v>848.67000000000007</v>
      </c>
      <c r="I48" s="19">
        <f t="shared" si="0"/>
        <v>14766.85</v>
      </c>
      <c r="J48" s="11">
        <f>I48 / J3</f>
        <v>5.5782224587493491E-3</v>
      </c>
    </row>
    <row r="49" spans="1:10" ht="24" customHeight="1" x14ac:dyDescent="0.2">
      <c r="A49" s="8" t="s">
        <v>149</v>
      </c>
      <c r="B49" s="8" t="s">
        <v>125</v>
      </c>
      <c r="C49" s="8" t="s">
        <v>34</v>
      </c>
      <c r="D49" s="8" t="s">
        <v>126</v>
      </c>
      <c r="E49" s="9" t="s">
        <v>53</v>
      </c>
      <c r="F49" s="10">
        <v>17.399999999999999</v>
      </c>
      <c r="G49" s="19">
        <v>92.43</v>
      </c>
      <c r="H49" s="19">
        <f>(TRUNC(G49 * J4,2) + G49)</f>
        <v>114.18</v>
      </c>
      <c r="I49" s="19">
        <f t="shared" si="0"/>
        <v>1986.73</v>
      </c>
      <c r="J49" s="11">
        <f>I49 / J3</f>
        <v>7.5049329447181312E-4</v>
      </c>
    </row>
    <row r="50" spans="1:10" ht="24" customHeight="1" x14ac:dyDescent="0.2">
      <c r="A50" s="4" t="s">
        <v>150</v>
      </c>
      <c r="B50" s="4" t="s">
        <v>13</v>
      </c>
      <c r="C50" s="4"/>
      <c r="D50" s="4" t="s">
        <v>151</v>
      </c>
      <c r="E50" s="5"/>
      <c r="F50" s="6">
        <v>1</v>
      </c>
      <c r="G50" s="17" t="s">
        <v>15</v>
      </c>
      <c r="H50" s="18">
        <f>I51 + I52 + I53 + I54 + I55 + I56 + I57 + I58 + I59 + I60</f>
        <v>130972.24</v>
      </c>
      <c r="I50" s="18">
        <f t="shared" si="0"/>
        <v>130972.24</v>
      </c>
      <c r="J50" s="7">
        <f>I50 / J3</f>
        <v>4.9475161638447597E-2</v>
      </c>
    </row>
    <row r="51" spans="1:10" ht="39" customHeight="1" x14ac:dyDescent="0.2">
      <c r="A51" s="8" t="s">
        <v>152</v>
      </c>
      <c r="B51" s="8" t="s">
        <v>153</v>
      </c>
      <c r="C51" s="8" t="s">
        <v>38</v>
      </c>
      <c r="D51" s="8" t="s">
        <v>154</v>
      </c>
      <c r="E51" s="9" t="s">
        <v>27</v>
      </c>
      <c r="F51" s="10">
        <v>325.10000000000002</v>
      </c>
      <c r="G51" s="19">
        <v>131.59</v>
      </c>
      <c r="H51" s="19">
        <f>(TRUNC(G51 * J4,2) + G51)</f>
        <v>162.56</v>
      </c>
      <c r="I51" s="19">
        <f t="shared" si="0"/>
        <v>52848.25</v>
      </c>
      <c r="J51" s="11">
        <f>I51 / J3</f>
        <v>1.9963587024693842E-2</v>
      </c>
    </row>
    <row r="52" spans="1:10" ht="39" customHeight="1" x14ac:dyDescent="0.2">
      <c r="A52" s="8" t="s">
        <v>155</v>
      </c>
      <c r="B52" s="8" t="s">
        <v>156</v>
      </c>
      <c r="C52" s="8" t="s">
        <v>38</v>
      </c>
      <c r="D52" s="8" t="s">
        <v>157</v>
      </c>
      <c r="E52" s="9" t="s">
        <v>96</v>
      </c>
      <c r="F52" s="10">
        <v>18.7</v>
      </c>
      <c r="G52" s="19">
        <v>13.43</v>
      </c>
      <c r="H52" s="19">
        <f>(TRUNC(G52 * J4,2) + G52)</f>
        <v>16.59</v>
      </c>
      <c r="I52" s="19">
        <f t="shared" si="0"/>
        <v>310.23</v>
      </c>
      <c r="J52" s="11">
        <f>I52 / J3</f>
        <v>1.171903251795617E-4</v>
      </c>
    </row>
    <row r="53" spans="1:10" ht="39" customHeight="1" x14ac:dyDescent="0.2">
      <c r="A53" s="8" t="s">
        <v>158</v>
      </c>
      <c r="B53" s="8" t="s">
        <v>159</v>
      </c>
      <c r="C53" s="8" t="s">
        <v>38</v>
      </c>
      <c r="D53" s="8" t="s">
        <v>160</v>
      </c>
      <c r="E53" s="9" t="s">
        <v>96</v>
      </c>
      <c r="F53" s="10">
        <v>518.70000000000005</v>
      </c>
      <c r="G53" s="19">
        <v>12.61</v>
      </c>
      <c r="H53" s="19">
        <f>(TRUNC(G53 * J4,2) + G53)</f>
        <v>15.57</v>
      </c>
      <c r="I53" s="19">
        <f t="shared" si="0"/>
        <v>8076.15</v>
      </c>
      <c r="J53" s="11">
        <f>I53 / J3</f>
        <v>3.050790203071647E-3</v>
      </c>
    </row>
    <row r="54" spans="1:10" ht="39" customHeight="1" x14ac:dyDescent="0.2">
      <c r="A54" s="8" t="s">
        <v>161</v>
      </c>
      <c r="B54" s="8" t="s">
        <v>135</v>
      </c>
      <c r="C54" s="8" t="s">
        <v>38</v>
      </c>
      <c r="D54" s="8" t="s">
        <v>136</v>
      </c>
      <c r="E54" s="9" t="s">
        <v>96</v>
      </c>
      <c r="F54" s="10">
        <v>668.5</v>
      </c>
      <c r="G54" s="19">
        <v>11.24</v>
      </c>
      <c r="H54" s="19">
        <f>(TRUNC(G54 * J4,2) + G54)</f>
        <v>13.88</v>
      </c>
      <c r="I54" s="19">
        <f t="shared" si="0"/>
        <v>9278.7800000000007</v>
      </c>
      <c r="J54" s="11">
        <f>I54 / J3</f>
        <v>3.5050873399400878E-3</v>
      </c>
    </row>
    <row r="55" spans="1:10" ht="39" customHeight="1" x14ac:dyDescent="0.2">
      <c r="A55" s="8" t="s">
        <v>162</v>
      </c>
      <c r="B55" s="8" t="s">
        <v>138</v>
      </c>
      <c r="C55" s="8" t="s">
        <v>38</v>
      </c>
      <c r="D55" s="8" t="s">
        <v>139</v>
      </c>
      <c r="E55" s="9" t="s">
        <v>96</v>
      </c>
      <c r="F55" s="10">
        <v>766</v>
      </c>
      <c r="G55" s="19">
        <v>9.44</v>
      </c>
      <c r="H55" s="19">
        <f>(TRUNC(G55 * J4,2) + G55)</f>
        <v>11.66</v>
      </c>
      <c r="I55" s="19">
        <f t="shared" si="0"/>
        <v>8931.56</v>
      </c>
      <c r="J55" s="11">
        <f>I55 / J3</f>
        <v>3.3739239298609608E-3</v>
      </c>
    </row>
    <row r="56" spans="1:10" ht="39" customHeight="1" x14ac:dyDescent="0.2">
      <c r="A56" s="8" t="s">
        <v>163</v>
      </c>
      <c r="B56" s="8" t="s">
        <v>141</v>
      </c>
      <c r="C56" s="8" t="s">
        <v>38</v>
      </c>
      <c r="D56" s="8" t="s">
        <v>142</v>
      </c>
      <c r="E56" s="9" t="s">
        <v>96</v>
      </c>
      <c r="F56" s="10">
        <v>501.2</v>
      </c>
      <c r="G56" s="19">
        <v>9.1300000000000008</v>
      </c>
      <c r="H56" s="19">
        <f>(TRUNC(G56 * J4,2) + G56)</f>
        <v>11.270000000000001</v>
      </c>
      <c r="I56" s="19">
        <f t="shared" si="0"/>
        <v>5648.52</v>
      </c>
      <c r="J56" s="11">
        <f>I56 / J3</f>
        <v>2.1337455938602256E-3</v>
      </c>
    </row>
    <row r="57" spans="1:10" ht="39" customHeight="1" x14ac:dyDescent="0.2">
      <c r="A57" s="8" t="s">
        <v>164</v>
      </c>
      <c r="B57" s="8" t="s">
        <v>165</v>
      </c>
      <c r="C57" s="8" t="s">
        <v>38</v>
      </c>
      <c r="D57" s="8" t="s">
        <v>166</v>
      </c>
      <c r="E57" s="9" t="s">
        <v>96</v>
      </c>
      <c r="F57" s="10">
        <v>93.4</v>
      </c>
      <c r="G57" s="19">
        <v>10.42</v>
      </c>
      <c r="H57" s="19">
        <f>(TRUNC(G57 * J4,2) + G57)</f>
        <v>12.870000000000001</v>
      </c>
      <c r="I57" s="19">
        <f t="shared" si="0"/>
        <v>1202.05</v>
      </c>
      <c r="J57" s="11">
        <f>I57 / J3</f>
        <v>4.5407804010602496E-4</v>
      </c>
    </row>
    <row r="58" spans="1:10" ht="39" customHeight="1" x14ac:dyDescent="0.2">
      <c r="A58" s="8" t="s">
        <v>167</v>
      </c>
      <c r="B58" s="8" t="s">
        <v>144</v>
      </c>
      <c r="C58" s="8" t="s">
        <v>38</v>
      </c>
      <c r="D58" s="8" t="s">
        <v>145</v>
      </c>
      <c r="E58" s="9" t="s">
        <v>96</v>
      </c>
      <c r="F58" s="10">
        <v>519.20000000000005</v>
      </c>
      <c r="G58" s="19">
        <v>14.26</v>
      </c>
      <c r="H58" s="19">
        <f>(TRUNC(G58 * J4,2) + G58)</f>
        <v>17.61</v>
      </c>
      <c r="I58" s="19">
        <f t="shared" si="0"/>
        <v>9143.11</v>
      </c>
      <c r="J58" s="11">
        <f>I58 / J3</f>
        <v>3.4538375851868044E-3</v>
      </c>
    </row>
    <row r="59" spans="1:10" ht="39" customHeight="1" x14ac:dyDescent="0.2">
      <c r="A59" s="8" t="s">
        <v>168</v>
      </c>
      <c r="B59" s="8" t="s">
        <v>169</v>
      </c>
      <c r="C59" s="8" t="s">
        <v>72</v>
      </c>
      <c r="D59" s="8" t="s">
        <v>170</v>
      </c>
      <c r="E59" s="9" t="s">
        <v>74</v>
      </c>
      <c r="F59" s="10">
        <v>36.9</v>
      </c>
      <c r="G59" s="19">
        <v>687.06</v>
      </c>
      <c r="H59" s="19">
        <f>(TRUNC(G59 * J4,2) + G59)</f>
        <v>848.79</v>
      </c>
      <c r="I59" s="19">
        <f t="shared" si="0"/>
        <v>31320.35</v>
      </c>
      <c r="J59" s="11">
        <f>I59 / J3</f>
        <v>1.1831357383997952E-2</v>
      </c>
    </row>
    <row r="60" spans="1:10" ht="24" customHeight="1" x14ac:dyDescent="0.2">
      <c r="A60" s="8" t="s">
        <v>171</v>
      </c>
      <c r="B60" s="8" t="s">
        <v>125</v>
      </c>
      <c r="C60" s="8" t="s">
        <v>34</v>
      </c>
      <c r="D60" s="8" t="s">
        <v>126</v>
      </c>
      <c r="E60" s="9" t="s">
        <v>53</v>
      </c>
      <c r="F60" s="10">
        <v>36.9</v>
      </c>
      <c r="G60" s="19">
        <v>92.43</v>
      </c>
      <c r="H60" s="19">
        <f>(TRUNC(G60 * J4,2) + G60)</f>
        <v>114.18</v>
      </c>
      <c r="I60" s="19">
        <f t="shared" si="0"/>
        <v>4213.24</v>
      </c>
      <c r="J60" s="11">
        <f>I60 / J3</f>
        <v>1.5915642125504835E-3</v>
      </c>
    </row>
    <row r="61" spans="1:10" ht="24" customHeight="1" x14ac:dyDescent="0.2">
      <c r="A61" s="4" t="s">
        <v>172</v>
      </c>
      <c r="B61" s="4" t="s">
        <v>13</v>
      </c>
      <c r="C61" s="4"/>
      <c r="D61" s="4" t="s">
        <v>173</v>
      </c>
      <c r="E61" s="5"/>
      <c r="F61" s="6">
        <v>1</v>
      </c>
      <c r="G61" s="17" t="s">
        <v>15</v>
      </c>
      <c r="H61" s="18">
        <f>I62 + I63 + I64 + I65 + I66 + I67 + I68 + I69 + I70 + I71</f>
        <v>215107.90000000002</v>
      </c>
      <c r="I61" s="18">
        <f t="shared" si="0"/>
        <v>215107.9</v>
      </c>
      <c r="J61" s="7">
        <f>I61 / J3</f>
        <v>8.1257662862046345E-2</v>
      </c>
    </row>
    <row r="62" spans="1:10" ht="39" customHeight="1" x14ac:dyDescent="0.2">
      <c r="A62" s="8" t="s">
        <v>174</v>
      </c>
      <c r="B62" s="8" t="s">
        <v>175</v>
      </c>
      <c r="C62" s="8" t="s">
        <v>38</v>
      </c>
      <c r="D62" s="8" t="s">
        <v>176</v>
      </c>
      <c r="E62" s="9" t="s">
        <v>27</v>
      </c>
      <c r="F62" s="10">
        <v>60.6</v>
      </c>
      <c r="G62" s="19">
        <v>85.39</v>
      </c>
      <c r="H62" s="19">
        <f>(TRUNC(G62 * J4,2) + G62)</f>
        <v>105.49000000000001</v>
      </c>
      <c r="I62" s="19">
        <f t="shared" si="0"/>
        <v>6392.69</v>
      </c>
      <c r="J62" s="11">
        <f>I62 / J3</f>
        <v>2.4148580726304101E-3</v>
      </c>
    </row>
    <row r="63" spans="1:10" ht="39" customHeight="1" x14ac:dyDescent="0.2">
      <c r="A63" s="8" t="s">
        <v>177</v>
      </c>
      <c r="B63" s="8" t="s">
        <v>178</v>
      </c>
      <c r="C63" s="8" t="s">
        <v>38</v>
      </c>
      <c r="D63" s="8" t="s">
        <v>179</v>
      </c>
      <c r="E63" s="9" t="s">
        <v>96</v>
      </c>
      <c r="F63" s="10">
        <v>352.8</v>
      </c>
      <c r="G63" s="19">
        <v>13.66</v>
      </c>
      <c r="H63" s="19">
        <f>(TRUNC(G63 * J4,2) + G63)</f>
        <v>16.87</v>
      </c>
      <c r="I63" s="19">
        <f t="shared" si="0"/>
        <v>5951.73</v>
      </c>
      <c r="J63" s="11">
        <f>I63 / J3</f>
        <v>2.248284092708483E-3</v>
      </c>
    </row>
    <row r="64" spans="1:10" ht="39" customHeight="1" x14ac:dyDescent="0.2">
      <c r="A64" s="8" t="s">
        <v>180</v>
      </c>
      <c r="B64" s="8" t="s">
        <v>181</v>
      </c>
      <c r="C64" s="8" t="s">
        <v>38</v>
      </c>
      <c r="D64" s="8" t="s">
        <v>182</v>
      </c>
      <c r="E64" s="9" t="s">
        <v>96</v>
      </c>
      <c r="F64" s="10">
        <v>546</v>
      </c>
      <c r="G64" s="19">
        <v>12.88</v>
      </c>
      <c r="H64" s="19">
        <f>(TRUNC(G64 * J4,2) + G64)</f>
        <v>15.91</v>
      </c>
      <c r="I64" s="19">
        <f t="shared" si="0"/>
        <v>8686.86</v>
      </c>
      <c r="J64" s="11">
        <f>I64 / J3</f>
        <v>3.2814877613039596E-3</v>
      </c>
    </row>
    <row r="65" spans="1:10" ht="39" customHeight="1" x14ac:dyDescent="0.2">
      <c r="A65" s="8" t="s">
        <v>183</v>
      </c>
      <c r="B65" s="8" t="s">
        <v>184</v>
      </c>
      <c r="C65" s="8" t="s">
        <v>38</v>
      </c>
      <c r="D65" s="8" t="s">
        <v>185</v>
      </c>
      <c r="E65" s="9" t="s">
        <v>96</v>
      </c>
      <c r="F65" s="10">
        <v>167.4</v>
      </c>
      <c r="G65" s="19">
        <v>12.11</v>
      </c>
      <c r="H65" s="19">
        <f>(TRUNC(G65 * J4,2) + G65)</f>
        <v>14.959999999999999</v>
      </c>
      <c r="I65" s="19">
        <f t="shared" si="0"/>
        <v>2504.3000000000002</v>
      </c>
      <c r="J65" s="11">
        <f>I65 / J3</f>
        <v>9.4600693468451262E-4</v>
      </c>
    </row>
    <row r="66" spans="1:10" ht="39" customHeight="1" x14ac:dyDescent="0.2">
      <c r="A66" s="8" t="s">
        <v>186</v>
      </c>
      <c r="B66" s="8" t="s">
        <v>187</v>
      </c>
      <c r="C66" s="8" t="s">
        <v>38</v>
      </c>
      <c r="D66" s="8" t="s">
        <v>188</v>
      </c>
      <c r="E66" s="9" t="s">
        <v>96</v>
      </c>
      <c r="F66" s="10">
        <v>197.5</v>
      </c>
      <c r="G66" s="19">
        <v>10.79</v>
      </c>
      <c r="H66" s="19">
        <f>(TRUNC(G66 * J4,2) + G66)</f>
        <v>13.319999999999999</v>
      </c>
      <c r="I66" s="19">
        <f t="shared" si="0"/>
        <v>2630.7</v>
      </c>
      <c r="J66" s="11">
        <f>I66 / J3</f>
        <v>9.9375491876953518E-4</v>
      </c>
    </row>
    <row r="67" spans="1:10" ht="39" customHeight="1" x14ac:dyDescent="0.2">
      <c r="A67" s="8" t="s">
        <v>189</v>
      </c>
      <c r="B67" s="8" t="s">
        <v>190</v>
      </c>
      <c r="C67" s="8" t="s">
        <v>38</v>
      </c>
      <c r="D67" s="8" t="s">
        <v>191</v>
      </c>
      <c r="E67" s="9" t="s">
        <v>96</v>
      </c>
      <c r="F67" s="10">
        <v>5.9</v>
      </c>
      <c r="G67" s="19">
        <v>9.0399999999999991</v>
      </c>
      <c r="H67" s="19">
        <f>(TRUNC(G67 * J4,2) + G67)</f>
        <v>11.16</v>
      </c>
      <c r="I67" s="19">
        <f t="shared" si="0"/>
        <v>65.84</v>
      </c>
      <c r="J67" s="11">
        <f>I67 / J3</f>
        <v>2.4871260064540317E-5</v>
      </c>
    </row>
    <row r="68" spans="1:10" ht="39" customHeight="1" x14ac:dyDescent="0.2">
      <c r="A68" s="8" t="s">
        <v>192</v>
      </c>
      <c r="B68" s="8" t="s">
        <v>169</v>
      </c>
      <c r="C68" s="8" t="s">
        <v>72</v>
      </c>
      <c r="D68" s="8" t="s">
        <v>170</v>
      </c>
      <c r="E68" s="9" t="s">
        <v>74</v>
      </c>
      <c r="F68" s="10">
        <v>42.8</v>
      </c>
      <c r="G68" s="19">
        <v>687.06</v>
      </c>
      <c r="H68" s="19">
        <f>(TRUNC(G68 * J4,2) + G68)</f>
        <v>848.79</v>
      </c>
      <c r="I68" s="19">
        <f t="shared" si="0"/>
        <v>36328.21</v>
      </c>
      <c r="J68" s="11">
        <f>I68 / J3</f>
        <v>1.3723091716118378E-2</v>
      </c>
    </row>
    <row r="69" spans="1:10" ht="24" customHeight="1" x14ac:dyDescent="0.2">
      <c r="A69" s="8" t="s">
        <v>193</v>
      </c>
      <c r="B69" s="8" t="s">
        <v>125</v>
      </c>
      <c r="C69" s="8" t="s">
        <v>34</v>
      </c>
      <c r="D69" s="8" t="s">
        <v>126</v>
      </c>
      <c r="E69" s="9" t="s">
        <v>53</v>
      </c>
      <c r="F69" s="10">
        <v>42.8</v>
      </c>
      <c r="G69" s="19">
        <v>92.43</v>
      </c>
      <c r="H69" s="19">
        <f>(TRUNC(G69 * J4,2) + G69)</f>
        <v>114.18</v>
      </c>
      <c r="I69" s="19">
        <f t="shared" si="0"/>
        <v>4886.8999999999996</v>
      </c>
      <c r="J69" s="11">
        <f>I69 / J3</f>
        <v>1.8460413245656448E-3</v>
      </c>
    </row>
    <row r="70" spans="1:10" ht="39" customHeight="1" x14ac:dyDescent="0.2">
      <c r="A70" s="8" t="s">
        <v>194</v>
      </c>
      <c r="B70" s="8" t="s">
        <v>195</v>
      </c>
      <c r="C70" s="8" t="s">
        <v>72</v>
      </c>
      <c r="D70" s="8" t="s">
        <v>196</v>
      </c>
      <c r="E70" s="9" t="s">
        <v>74</v>
      </c>
      <c r="F70" s="10">
        <v>415.88</v>
      </c>
      <c r="G70" s="19">
        <v>231.07</v>
      </c>
      <c r="H70" s="19">
        <f>(TRUNC(G70 * J4,2) + G70)</f>
        <v>285.45999999999998</v>
      </c>
      <c r="I70" s="19">
        <f t="shared" ref="I70:I133" si="1">TRUNC(F70 * H70,2)</f>
        <v>118717.1</v>
      </c>
      <c r="J70" s="11">
        <f>I70 / J3</f>
        <v>4.4845745264399134E-2</v>
      </c>
    </row>
    <row r="71" spans="1:10" ht="39" customHeight="1" x14ac:dyDescent="0.2">
      <c r="A71" s="8" t="s">
        <v>197</v>
      </c>
      <c r="B71" s="8" t="s">
        <v>198</v>
      </c>
      <c r="C71" s="8" t="s">
        <v>38</v>
      </c>
      <c r="D71" s="8" t="s">
        <v>199</v>
      </c>
      <c r="E71" s="9" t="s">
        <v>53</v>
      </c>
      <c r="F71" s="10">
        <v>1555.27</v>
      </c>
      <c r="G71" s="19">
        <v>15.07</v>
      </c>
      <c r="H71" s="19">
        <f>(TRUNC(G71 * J4,2) + G71)</f>
        <v>18.61</v>
      </c>
      <c r="I71" s="19">
        <f t="shared" si="1"/>
        <v>28943.57</v>
      </c>
      <c r="J71" s="11">
        <f>I71 / J3</f>
        <v>1.0933521516801747E-2</v>
      </c>
    </row>
    <row r="72" spans="1:10" ht="24" customHeight="1" x14ac:dyDescent="0.2">
      <c r="A72" s="4" t="s">
        <v>200</v>
      </c>
      <c r="B72" s="4" t="s">
        <v>13</v>
      </c>
      <c r="C72" s="4"/>
      <c r="D72" s="4" t="s">
        <v>201</v>
      </c>
      <c r="E72" s="5"/>
      <c r="F72" s="6">
        <v>1</v>
      </c>
      <c r="G72" s="17" t="s">
        <v>15</v>
      </c>
      <c r="H72" s="18">
        <f>I73</f>
        <v>2034.5</v>
      </c>
      <c r="I72" s="18">
        <f t="shared" si="1"/>
        <v>2034.5</v>
      </c>
      <c r="J72" s="7">
        <f>I72 / J3</f>
        <v>7.6853855712799622E-4</v>
      </c>
    </row>
    <row r="73" spans="1:10" ht="39" customHeight="1" x14ac:dyDescent="0.2">
      <c r="A73" s="8" t="s">
        <v>202</v>
      </c>
      <c r="B73" s="8" t="s">
        <v>203</v>
      </c>
      <c r="C73" s="8" t="s">
        <v>38</v>
      </c>
      <c r="D73" s="8" t="s">
        <v>204</v>
      </c>
      <c r="E73" s="9" t="s">
        <v>27</v>
      </c>
      <c r="F73" s="10">
        <v>6.25</v>
      </c>
      <c r="G73" s="19">
        <v>263.5</v>
      </c>
      <c r="H73" s="19">
        <f>(TRUNC(G73 * J4,2) + G73)</f>
        <v>325.52</v>
      </c>
      <c r="I73" s="19">
        <f t="shared" si="1"/>
        <v>2034.5</v>
      </c>
      <c r="J73" s="11">
        <f>I73 / J3</f>
        <v>7.6853855712799622E-4</v>
      </c>
    </row>
    <row r="74" spans="1:10" ht="24" customHeight="1" x14ac:dyDescent="0.2">
      <c r="A74" s="4" t="s">
        <v>205</v>
      </c>
      <c r="B74" s="4" t="s">
        <v>13</v>
      </c>
      <c r="C74" s="4"/>
      <c r="D74" s="4" t="s">
        <v>206</v>
      </c>
      <c r="E74" s="5"/>
      <c r="F74" s="6">
        <v>1</v>
      </c>
      <c r="G74" s="17" t="s">
        <v>15</v>
      </c>
      <c r="H74" s="18">
        <f>I75 + I82 + I87</f>
        <v>242266.84999999998</v>
      </c>
      <c r="I74" s="18">
        <f t="shared" si="1"/>
        <v>242266.85</v>
      </c>
      <c r="J74" s="7">
        <f>I74 / J3</f>
        <v>9.1517038751017299E-2</v>
      </c>
    </row>
    <row r="75" spans="1:10" ht="24" customHeight="1" x14ac:dyDescent="0.2">
      <c r="A75" s="4" t="s">
        <v>207</v>
      </c>
      <c r="B75" s="4" t="s">
        <v>13</v>
      </c>
      <c r="C75" s="4"/>
      <c r="D75" s="4" t="s">
        <v>208</v>
      </c>
      <c r="E75" s="5"/>
      <c r="F75" s="6">
        <v>1</v>
      </c>
      <c r="G75" s="17" t="s">
        <v>15</v>
      </c>
      <c r="H75" s="18">
        <f>I76 + I77 + I78 + I79 + I80 + I81</f>
        <v>153323.60999999996</v>
      </c>
      <c r="I75" s="18">
        <f t="shared" si="1"/>
        <v>153323.60999999999</v>
      </c>
      <c r="J75" s="7">
        <f>I75 / J3</f>
        <v>5.7918459573878395E-2</v>
      </c>
    </row>
    <row r="76" spans="1:10" ht="52.15" customHeight="1" x14ac:dyDescent="0.2">
      <c r="A76" s="8" t="s">
        <v>209</v>
      </c>
      <c r="B76" s="8" t="s">
        <v>210</v>
      </c>
      <c r="C76" s="8" t="s">
        <v>38</v>
      </c>
      <c r="D76" s="8" t="s">
        <v>211</v>
      </c>
      <c r="E76" s="9" t="s">
        <v>27</v>
      </c>
      <c r="F76" s="10">
        <v>11.17</v>
      </c>
      <c r="G76" s="19">
        <v>57.42</v>
      </c>
      <c r="H76" s="19">
        <f>(TRUNC(G76 * J4,2) + G76)</f>
        <v>70.930000000000007</v>
      </c>
      <c r="I76" s="19">
        <f t="shared" si="1"/>
        <v>792.28</v>
      </c>
      <c r="J76" s="11">
        <f>I76 / J3</f>
        <v>2.9928617745950787E-4</v>
      </c>
    </row>
    <row r="77" spans="1:10" ht="52.15" customHeight="1" x14ac:dyDescent="0.2">
      <c r="A77" s="8" t="s">
        <v>212</v>
      </c>
      <c r="B77" s="8" t="s">
        <v>213</v>
      </c>
      <c r="C77" s="8" t="s">
        <v>38</v>
      </c>
      <c r="D77" s="8" t="s">
        <v>214</v>
      </c>
      <c r="E77" s="9" t="s">
        <v>27</v>
      </c>
      <c r="F77" s="10">
        <v>1009.97</v>
      </c>
      <c r="G77" s="19">
        <v>77.08</v>
      </c>
      <c r="H77" s="19">
        <f>(TRUNC(G77 * J4,2) + G77)</f>
        <v>95.22</v>
      </c>
      <c r="I77" s="19">
        <f t="shared" si="1"/>
        <v>96169.34</v>
      </c>
      <c r="J77" s="11">
        <f>I77 / J3</f>
        <v>3.6328260409708373E-2</v>
      </c>
    </row>
    <row r="78" spans="1:10" ht="39" customHeight="1" x14ac:dyDescent="0.2">
      <c r="A78" s="8" t="s">
        <v>215</v>
      </c>
      <c r="B78" s="8" t="s">
        <v>216</v>
      </c>
      <c r="C78" s="8" t="s">
        <v>25</v>
      </c>
      <c r="D78" s="8" t="s">
        <v>217</v>
      </c>
      <c r="E78" s="9" t="s">
        <v>27</v>
      </c>
      <c r="F78" s="10">
        <v>137.80000000000001</v>
      </c>
      <c r="G78" s="19">
        <v>205.8</v>
      </c>
      <c r="H78" s="19">
        <f>(TRUNC(G78 * J4,2) + G78)</f>
        <v>254.24</v>
      </c>
      <c r="I78" s="19">
        <f t="shared" si="1"/>
        <v>35034.269999999997</v>
      </c>
      <c r="J78" s="11">
        <f>I78 / J3</f>
        <v>1.3234301949291049E-2</v>
      </c>
    </row>
    <row r="79" spans="1:10" ht="25.9" customHeight="1" x14ac:dyDescent="0.2">
      <c r="A79" s="8" t="s">
        <v>218</v>
      </c>
      <c r="B79" s="8" t="s">
        <v>219</v>
      </c>
      <c r="C79" s="8" t="s">
        <v>38</v>
      </c>
      <c r="D79" s="8" t="s">
        <v>220</v>
      </c>
      <c r="E79" s="9" t="s">
        <v>80</v>
      </c>
      <c r="F79" s="10">
        <v>134.25</v>
      </c>
      <c r="G79" s="19">
        <v>71.900000000000006</v>
      </c>
      <c r="H79" s="19">
        <f>(TRUNC(G79 * J4,2) + G79)</f>
        <v>88.820000000000007</v>
      </c>
      <c r="I79" s="19">
        <f t="shared" si="1"/>
        <v>11924.08</v>
      </c>
      <c r="J79" s="11">
        <f>I79 / J3</f>
        <v>4.5043574530738741E-3</v>
      </c>
    </row>
    <row r="80" spans="1:10" ht="25.9" customHeight="1" x14ac:dyDescent="0.2">
      <c r="A80" s="8" t="s">
        <v>221</v>
      </c>
      <c r="B80" s="8" t="s">
        <v>222</v>
      </c>
      <c r="C80" s="8" t="s">
        <v>38</v>
      </c>
      <c r="D80" s="8" t="s">
        <v>223</v>
      </c>
      <c r="E80" s="9" t="s">
        <v>80</v>
      </c>
      <c r="F80" s="10">
        <v>86.3</v>
      </c>
      <c r="G80" s="19">
        <v>52.34</v>
      </c>
      <c r="H80" s="19">
        <f>(TRUNC(G80 * J4,2) + G80)</f>
        <v>64.66</v>
      </c>
      <c r="I80" s="19">
        <f t="shared" si="1"/>
        <v>5580.15</v>
      </c>
      <c r="J80" s="11">
        <f>I80 / J3</f>
        <v>2.1079186186079074E-3</v>
      </c>
    </row>
    <row r="81" spans="1:10" ht="25.9" customHeight="1" x14ac:dyDescent="0.2">
      <c r="A81" s="8" t="s">
        <v>224</v>
      </c>
      <c r="B81" s="8" t="s">
        <v>225</v>
      </c>
      <c r="C81" s="8" t="s">
        <v>38</v>
      </c>
      <c r="D81" s="8" t="s">
        <v>226</v>
      </c>
      <c r="E81" s="9" t="s">
        <v>80</v>
      </c>
      <c r="F81" s="10">
        <v>451.95</v>
      </c>
      <c r="G81" s="19">
        <v>6.85</v>
      </c>
      <c r="H81" s="19">
        <f>(TRUNC(G81 * J4,2) + G81)</f>
        <v>8.4599999999999991</v>
      </c>
      <c r="I81" s="19">
        <f t="shared" si="1"/>
        <v>3823.49</v>
      </c>
      <c r="J81" s="11">
        <f>I81 / J3</f>
        <v>1.4443349657376858E-3</v>
      </c>
    </row>
    <row r="82" spans="1:10" ht="24" customHeight="1" x14ac:dyDescent="0.2">
      <c r="A82" s="4" t="s">
        <v>227</v>
      </c>
      <c r="B82" s="4" t="s">
        <v>13</v>
      </c>
      <c r="C82" s="4"/>
      <c r="D82" s="4" t="s">
        <v>228</v>
      </c>
      <c r="E82" s="5"/>
      <c r="F82" s="6">
        <v>1</v>
      </c>
      <c r="G82" s="17" t="s">
        <v>15</v>
      </c>
      <c r="H82" s="18">
        <f>I83 + I84 + I85 + I86</f>
        <v>86335.11</v>
      </c>
      <c r="I82" s="18">
        <f t="shared" si="1"/>
        <v>86335.11</v>
      </c>
      <c r="J82" s="7">
        <f>I82 / J3</f>
        <v>3.2613350144451624E-2</v>
      </c>
    </row>
    <row r="83" spans="1:10" ht="64.900000000000006" customHeight="1" x14ac:dyDescent="0.2">
      <c r="A83" s="8" t="s">
        <v>229</v>
      </c>
      <c r="B83" s="8" t="s">
        <v>230</v>
      </c>
      <c r="C83" s="8" t="s">
        <v>38</v>
      </c>
      <c r="D83" s="8" t="s">
        <v>231</v>
      </c>
      <c r="E83" s="9" t="s">
        <v>27</v>
      </c>
      <c r="F83" s="10">
        <v>50.01</v>
      </c>
      <c r="G83" s="19">
        <v>125.3</v>
      </c>
      <c r="H83" s="19">
        <f>(TRUNC(G83 * J4,2) + G83)</f>
        <v>154.79</v>
      </c>
      <c r="I83" s="19">
        <f t="shared" si="1"/>
        <v>7741.04</v>
      </c>
      <c r="J83" s="11">
        <f>I83 / J3</f>
        <v>2.9242013822905399E-3</v>
      </c>
    </row>
    <row r="84" spans="1:10" ht="64.900000000000006" customHeight="1" x14ac:dyDescent="0.2">
      <c r="A84" s="8" t="s">
        <v>232</v>
      </c>
      <c r="B84" s="8" t="s">
        <v>233</v>
      </c>
      <c r="C84" s="8" t="s">
        <v>72</v>
      </c>
      <c r="D84" s="8" t="s">
        <v>234</v>
      </c>
      <c r="E84" s="9" t="s">
        <v>74</v>
      </c>
      <c r="F84" s="10">
        <v>180.11</v>
      </c>
      <c r="G84" s="19">
        <v>141.01</v>
      </c>
      <c r="H84" s="19">
        <f>(TRUNC(G84 * J4,2) + G84)</f>
        <v>174.2</v>
      </c>
      <c r="I84" s="19">
        <f t="shared" si="1"/>
        <v>31375.16</v>
      </c>
      <c r="J84" s="11">
        <f>I84 / J3</f>
        <v>1.1852062028046213E-2</v>
      </c>
    </row>
    <row r="85" spans="1:10" ht="64.900000000000006" customHeight="1" x14ac:dyDescent="0.2">
      <c r="A85" s="8" t="s">
        <v>235</v>
      </c>
      <c r="B85" s="8" t="s">
        <v>236</v>
      </c>
      <c r="C85" s="8" t="s">
        <v>72</v>
      </c>
      <c r="D85" s="8" t="s">
        <v>237</v>
      </c>
      <c r="E85" s="9" t="s">
        <v>74</v>
      </c>
      <c r="F85" s="10">
        <v>114.28</v>
      </c>
      <c r="G85" s="19">
        <v>191.8</v>
      </c>
      <c r="H85" s="19">
        <f>(TRUNC(G85 * J4,2) + G85)</f>
        <v>236.94</v>
      </c>
      <c r="I85" s="19">
        <f t="shared" si="1"/>
        <v>27077.5</v>
      </c>
      <c r="J85" s="11">
        <f>I85 / J3</f>
        <v>1.0228607903973123E-2</v>
      </c>
    </row>
    <row r="86" spans="1:10" ht="64.900000000000006" customHeight="1" x14ac:dyDescent="0.2">
      <c r="A86" s="8" t="s">
        <v>238</v>
      </c>
      <c r="B86" s="8" t="s">
        <v>239</v>
      </c>
      <c r="C86" s="8" t="s">
        <v>72</v>
      </c>
      <c r="D86" s="8" t="s">
        <v>240</v>
      </c>
      <c r="E86" s="9" t="s">
        <v>74</v>
      </c>
      <c r="F86" s="10">
        <v>78.569999999999993</v>
      </c>
      <c r="G86" s="19">
        <v>207.51</v>
      </c>
      <c r="H86" s="19">
        <f>(TRUNC(G86 * J4,2) + G86)</f>
        <v>256.35000000000002</v>
      </c>
      <c r="I86" s="19">
        <f t="shared" si="1"/>
        <v>20141.41</v>
      </c>
      <c r="J86" s="11">
        <f>I86 / J3</f>
        <v>7.6084788301417515E-3</v>
      </c>
    </row>
    <row r="87" spans="1:10" ht="24" customHeight="1" x14ac:dyDescent="0.2">
      <c r="A87" s="4" t="s">
        <v>241</v>
      </c>
      <c r="B87" s="4" t="s">
        <v>13</v>
      </c>
      <c r="C87" s="4"/>
      <c r="D87" s="4" t="s">
        <v>242</v>
      </c>
      <c r="E87" s="5"/>
      <c r="F87" s="6">
        <v>1</v>
      </c>
      <c r="G87" s="17" t="s">
        <v>15</v>
      </c>
      <c r="H87" s="18">
        <f>I88 + I89 + I90</f>
        <v>2608.1299999999997</v>
      </c>
      <c r="I87" s="18">
        <f t="shared" si="1"/>
        <v>2608.13</v>
      </c>
      <c r="J87" s="7">
        <f>I87 / J3</f>
        <v>9.8522903268726501E-4</v>
      </c>
    </row>
    <row r="88" spans="1:10" ht="39" customHeight="1" x14ac:dyDescent="0.2">
      <c r="A88" s="8" t="s">
        <v>243</v>
      </c>
      <c r="B88" s="8" t="s">
        <v>244</v>
      </c>
      <c r="C88" s="8" t="s">
        <v>38</v>
      </c>
      <c r="D88" s="8" t="s">
        <v>245</v>
      </c>
      <c r="E88" s="9" t="s">
        <v>27</v>
      </c>
      <c r="F88" s="10">
        <v>0.4</v>
      </c>
      <c r="G88" s="19">
        <v>346.38</v>
      </c>
      <c r="H88" s="19">
        <f>(TRUNC(G88 * J4,2) + G88)</f>
        <v>427.90999999999997</v>
      </c>
      <c r="I88" s="19">
        <f t="shared" si="1"/>
        <v>171.16</v>
      </c>
      <c r="J88" s="11">
        <f>I88 / J3</f>
        <v>6.4656210094877285E-5</v>
      </c>
    </row>
    <row r="89" spans="1:10" ht="25.9" customHeight="1" x14ac:dyDescent="0.2">
      <c r="A89" s="8" t="s">
        <v>246</v>
      </c>
      <c r="B89" s="8" t="s">
        <v>247</v>
      </c>
      <c r="C89" s="8" t="s">
        <v>25</v>
      </c>
      <c r="D89" s="8" t="s">
        <v>248</v>
      </c>
      <c r="E89" s="9" t="s">
        <v>27</v>
      </c>
      <c r="F89" s="10">
        <v>13.96</v>
      </c>
      <c r="G89" s="19">
        <v>130</v>
      </c>
      <c r="H89" s="19">
        <f>(TRUNC(G89 * J4,2) + G89)</f>
        <v>160.6</v>
      </c>
      <c r="I89" s="19">
        <f t="shared" si="1"/>
        <v>2241.9699999999998</v>
      </c>
      <c r="J89" s="11">
        <f>I89 / J3</f>
        <v>8.4691098005615795E-4</v>
      </c>
    </row>
    <row r="90" spans="1:10" ht="24" customHeight="1" x14ac:dyDescent="0.2">
      <c r="A90" s="8" t="s">
        <v>249</v>
      </c>
      <c r="B90" s="8" t="s">
        <v>250</v>
      </c>
      <c r="C90" s="8" t="s">
        <v>34</v>
      </c>
      <c r="D90" s="8" t="s">
        <v>251</v>
      </c>
      <c r="E90" s="9" t="s">
        <v>27</v>
      </c>
      <c r="F90" s="10">
        <v>1.58</v>
      </c>
      <c r="G90" s="19">
        <v>99.91</v>
      </c>
      <c r="H90" s="19">
        <f>(TRUNC(G90 * J4,2) + G90)</f>
        <v>123.42</v>
      </c>
      <c r="I90" s="19">
        <f t="shared" si="1"/>
        <v>195</v>
      </c>
      <c r="J90" s="11">
        <f>I90 / J3</f>
        <v>7.3661842536229666E-5</v>
      </c>
    </row>
    <row r="91" spans="1:10" ht="24" customHeight="1" x14ac:dyDescent="0.2">
      <c r="A91" s="4" t="s">
        <v>252</v>
      </c>
      <c r="B91" s="4" t="s">
        <v>13</v>
      </c>
      <c r="C91" s="4"/>
      <c r="D91" s="4" t="s">
        <v>253</v>
      </c>
      <c r="E91" s="5"/>
      <c r="F91" s="6">
        <v>1</v>
      </c>
      <c r="G91" s="17" t="s">
        <v>15</v>
      </c>
      <c r="H91" s="18">
        <f>I92 + I96 + I99</f>
        <v>121619.16</v>
      </c>
      <c r="I91" s="18">
        <f t="shared" si="1"/>
        <v>121619.16</v>
      </c>
      <c r="J91" s="7">
        <f>I91 / J3</f>
        <v>4.5942007247736012E-2</v>
      </c>
    </row>
    <row r="92" spans="1:10" ht="24" customHeight="1" x14ac:dyDescent="0.2">
      <c r="A92" s="4" t="s">
        <v>254</v>
      </c>
      <c r="B92" s="4" t="s">
        <v>13</v>
      </c>
      <c r="C92" s="4"/>
      <c r="D92" s="4" t="s">
        <v>128</v>
      </c>
      <c r="E92" s="5"/>
      <c r="F92" s="6">
        <v>1</v>
      </c>
      <c r="G92" s="17" t="s">
        <v>15</v>
      </c>
      <c r="H92" s="18">
        <f>I93 + I94 + I95</f>
        <v>59293.979999999996</v>
      </c>
      <c r="I92" s="18">
        <f t="shared" si="1"/>
        <v>59293.98</v>
      </c>
      <c r="J92" s="7">
        <f>I92 / J3</f>
        <v>2.2398481118494108E-2</v>
      </c>
    </row>
    <row r="93" spans="1:10" ht="52.15" customHeight="1" x14ac:dyDescent="0.2">
      <c r="A93" s="8" t="s">
        <v>255</v>
      </c>
      <c r="B93" s="8" t="s">
        <v>256</v>
      </c>
      <c r="C93" s="8" t="s">
        <v>38</v>
      </c>
      <c r="D93" s="8" t="s">
        <v>257</v>
      </c>
      <c r="E93" s="9" t="s">
        <v>96</v>
      </c>
      <c r="F93" s="10">
        <v>1345</v>
      </c>
      <c r="G93" s="19">
        <v>23.76</v>
      </c>
      <c r="H93" s="19">
        <f>(TRUNC(G93 * J4,2) + G93)</f>
        <v>29.35</v>
      </c>
      <c r="I93" s="19">
        <f t="shared" si="1"/>
        <v>39475.75</v>
      </c>
      <c r="J93" s="11">
        <f>I93 / J3</f>
        <v>1.4912084515382401E-2</v>
      </c>
    </row>
    <row r="94" spans="1:10" ht="64.900000000000006" customHeight="1" x14ac:dyDescent="0.2">
      <c r="A94" s="8" t="s">
        <v>258</v>
      </c>
      <c r="B94" s="8" t="s">
        <v>259</v>
      </c>
      <c r="C94" s="8" t="s">
        <v>38</v>
      </c>
      <c r="D94" s="8" t="s">
        <v>260</v>
      </c>
      <c r="E94" s="9" t="s">
        <v>27</v>
      </c>
      <c r="F94" s="10">
        <v>459.5</v>
      </c>
      <c r="G94" s="19">
        <v>18.62</v>
      </c>
      <c r="H94" s="19">
        <f>(TRUNC(G94 * J4,2) + G94)</f>
        <v>23</v>
      </c>
      <c r="I94" s="19">
        <f t="shared" si="1"/>
        <v>10568.5</v>
      </c>
      <c r="J94" s="11">
        <f>I94 / J3</f>
        <v>3.9922829889443246E-3</v>
      </c>
    </row>
    <row r="95" spans="1:10" ht="52.15" customHeight="1" x14ac:dyDescent="0.2">
      <c r="A95" s="8" t="s">
        <v>261</v>
      </c>
      <c r="B95" s="8" t="s">
        <v>262</v>
      </c>
      <c r="C95" s="8" t="s">
        <v>38</v>
      </c>
      <c r="D95" s="8" t="s">
        <v>263</v>
      </c>
      <c r="E95" s="9" t="s">
        <v>27</v>
      </c>
      <c r="F95" s="10">
        <v>459.5</v>
      </c>
      <c r="G95" s="19">
        <v>16.3</v>
      </c>
      <c r="H95" s="19">
        <f>(TRUNC(G95 * J4,2) + G95)</f>
        <v>20.130000000000003</v>
      </c>
      <c r="I95" s="19">
        <f t="shared" si="1"/>
        <v>9249.73</v>
      </c>
      <c r="J95" s="11">
        <f>I95 / J3</f>
        <v>3.4941136141673824E-3</v>
      </c>
    </row>
    <row r="96" spans="1:10" ht="24" customHeight="1" x14ac:dyDescent="0.2">
      <c r="A96" s="4" t="s">
        <v>264</v>
      </c>
      <c r="B96" s="4" t="s">
        <v>13</v>
      </c>
      <c r="C96" s="4"/>
      <c r="D96" s="4" t="s">
        <v>265</v>
      </c>
      <c r="E96" s="5"/>
      <c r="F96" s="6">
        <v>1</v>
      </c>
      <c r="G96" s="17" t="s">
        <v>15</v>
      </c>
      <c r="H96" s="18">
        <f>I97 + I98</f>
        <v>31629.32</v>
      </c>
      <c r="I96" s="18">
        <f t="shared" si="1"/>
        <v>31629.32</v>
      </c>
      <c r="J96" s="7">
        <f>I96 / J3</f>
        <v>1.1948071740348818E-2</v>
      </c>
    </row>
    <row r="97" spans="1:10" ht="52.15" customHeight="1" x14ac:dyDescent="0.2">
      <c r="A97" s="8" t="s">
        <v>266</v>
      </c>
      <c r="B97" s="8" t="s">
        <v>267</v>
      </c>
      <c r="C97" s="8" t="s">
        <v>38</v>
      </c>
      <c r="D97" s="8" t="s">
        <v>268</v>
      </c>
      <c r="E97" s="9" t="s">
        <v>27</v>
      </c>
      <c r="F97" s="10">
        <v>459.5</v>
      </c>
      <c r="G97" s="19">
        <v>48.55</v>
      </c>
      <c r="H97" s="19">
        <f>(TRUNC(G97 * J4,2) + G97)</f>
        <v>59.97</v>
      </c>
      <c r="I97" s="19">
        <f t="shared" si="1"/>
        <v>27556.21</v>
      </c>
      <c r="J97" s="11">
        <f>I97 / J3</f>
        <v>1.0409442061103986E-2</v>
      </c>
    </row>
    <row r="98" spans="1:10" ht="24" customHeight="1" x14ac:dyDescent="0.2">
      <c r="A98" s="8" t="s">
        <v>269</v>
      </c>
      <c r="B98" s="8" t="s">
        <v>270</v>
      </c>
      <c r="C98" s="8" t="s">
        <v>34</v>
      </c>
      <c r="D98" s="8" t="s">
        <v>271</v>
      </c>
      <c r="E98" s="9" t="s">
        <v>27</v>
      </c>
      <c r="F98" s="10">
        <v>34.409999999999997</v>
      </c>
      <c r="G98" s="19">
        <v>95.82</v>
      </c>
      <c r="H98" s="19">
        <f>(TRUNC(G98 * J4,2) + G98)</f>
        <v>118.36999999999999</v>
      </c>
      <c r="I98" s="19">
        <f t="shared" si="1"/>
        <v>4073.11</v>
      </c>
      <c r="J98" s="11">
        <f>I98 / J3</f>
        <v>1.538629679244833E-3</v>
      </c>
    </row>
    <row r="99" spans="1:10" ht="24" customHeight="1" x14ac:dyDescent="0.2">
      <c r="A99" s="4" t="s">
        <v>272</v>
      </c>
      <c r="B99" s="4" t="s">
        <v>13</v>
      </c>
      <c r="C99" s="4"/>
      <c r="D99" s="4" t="s">
        <v>273</v>
      </c>
      <c r="E99" s="5"/>
      <c r="F99" s="6">
        <v>1</v>
      </c>
      <c r="G99" s="17" t="s">
        <v>15</v>
      </c>
      <c r="H99" s="18">
        <f>I100 + I101 + I102</f>
        <v>30695.86</v>
      </c>
      <c r="I99" s="18">
        <f t="shared" si="1"/>
        <v>30695.86</v>
      </c>
      <c r="J99" s="7">
        <f>I99 / J3</f>
        <v>1.1595454388893081E-2</v>
      </c>
    </row>
    <row r="100" spans="1:10" ht="39" customHeight="1" x14ac:dyDescent="0.2">
      <c r="A100" s="8" t="s">
        <v>274</v>
      </c>
      <c r="B100" s="8" t="s">
        <v>275</v>
      </c>
      <c r="C100" s="8" t="s">
        <v>38</v>
      </c>
      <c r="D100" s="8" t="s">
        <v>276</v>
      </c>
      <c r="E100" s="9" t="s">
        <v>80</v>
      </c>
      <c r="F100" s="10">
        <v>90.1</v>
      </c>
      <c r="G100" s="19">
        <v>191.66</v>
      </c>
      <c r="H100" s="19">
        <f>(TRUNC(G100 * J4,2) + G100)</f>
        <v>236.76999999999998</v>
      </c>
      <c r="I100" s="19">
        <f t="shared" si="1"/>
        <v>21332.97</v>
      </c>
      <c r="J100" s="11">
        <f>I100 / J3</f>
        <v>8.058594240872366E-3</v>
      </c>
    </row>
    <row r="101" spans="1:10" ht="25.9" customHeight="1" x14ac:dyDescent="0.2">
      <c r="A101" s="8" t="s">
        <v>277</v>
      </c>
      <c r="B101" s="8" t="s">
        <v>278</v>
      </c>
      <c r="C101" s="8" t="s">
        <v>38</v>
      </c>
      <c r="D101" s="8" t="s">
        <v>279</v>
      </c>
      <c r="E101" s="9" t="s">
        <v>80</v>
      </c>
      <c r="F101" s="10">
        <v>76.680000000000007</v>
      </c>
      <c r="G101" s="19">
        <v>58.47</v>
      </c>
      <c r="H101" s="19">
        <f>(TRUNC(G101 * J4,2) + G101)</f>
        <v>72.23</v>
      </c>
      <c r="I101" s="19">
        <f t="shared" si="1"/>
        <v>5538.59</v>
      </c>
      <c r="J101" s="11">
        <f>I101 / J3</f>
        <v>2.0922192023217247E-3</v>
      </c>
    </row>
    <row r="102" spans="1:10" ht="39" customHeight="1" x14ac:dyDescent="0.2">
      <c r="A102" s="8" t="s">
        <v>280</v>
      </c>
      <c r="B102" s="8" t="s">
        <v>281</v>
      </c>
      <c r="C102" s="8" t="s">
        <v>38</v>
      </c>
      <c r="D102" s="8" t="s">
        <v>282</v>
      </c>
      <c r="E102" s="9" t="s">
        <v>80</v>
      </c>
      <c r="F102" s="10">
        <v>33.4</v>
      </c>
      <c r="G102" s="19">
        <v>92.69</v>
      </c>
      <c r="H102" s="19">
        <f>(TRUNC(G102 * J4,2) + G102)</f>
        <v>114.5</v>
      </c>
      <c r="I102" s="19">
        <f t="shared" si="1"/>
        <v>3824.3</v>
      </c>
      <c r="J102" s="11">
        <f>I102 / J3</f>
        <v>1.4446409456989903E-3</v>
      </c>
    </row>
    <row r="103" spans="1:10" ht="24" customHeight="1" x14ac:dyDescent="0.2">
      <c r="A103" s="4" t="s">
        <v>283</v>
      </c>
      <c r="B103" s="4" t="s">
        <v>13</v>
      </c>
      <c r="C103" s="4"/>
      <c r="D103" s="4" t="s">
        <v>284</v>
      </c>
      <c r="E103" s="5"/>
      <c r="F103" s="6">
        <v>1</v>
      </c>
      <c r="G103" s="17" t="s">
        <v>15</v>
      </c>
      <c r="H103" s="18">
        <f>I104 + I105</f>
        <v>17727.400000000001</v>
      </c>
      <c r="I103" s="18">
        <f t="shared" si="1"/>
        <v>17727.400000000001</v>
      </c>
      <c r="J103" s="7">
        <f>I103 / J3</f>
        <v>6.6965792173167074E-3</v>
      </c>
    </row>
    <row r="104" spans="1:10" ht="39" customHeight="1" x14ac:dyDescent="0.2">
      <c r="A104" s="8" t="s">
        <v>285</v>
      </c>
      <c r="B104" s="8" t="s">
        <v>286</v>
      </c>
      <c r="C104" s="8" t="s">
        <v>38</v>
      </c>
      <c r="D104" s="8" t="s">
        <v>287</v>
      </c>
      <c r="E104" s="9" t="s">
        <v>27</v>
      </c>
      <c r="F104" s="10">
        <v>158.86000000000001</v>
      </c>
      <c r="G104" s="19">
        <v>62.05</v>
      </c>
      <c r="H104" s="19">
        <f>(TRUNC(G104 * J4,2) + G104)</f>
        <v>76.649999999999991</v>
      </c>
      <c r="I104" s="19">
        <f t="shared" si="1"/>
        <v>12176.61</v>
      </c>
      <c r="J104" s="11">
        <f>I104 / J3</f>
        <v>4.5997514279234849E-3</v>
      </c>
    </row>
    <row r="105" spans="1:10" ht="25.9" customHeight="1" x14ac:dyDescent="0.2">
      <c r="A105" s="8" t="s">
        <v>288</v>
      </c>
      <c r="B105" s="8" t="s">
        <v>289</v>
      </c>
      <c r="C105" s="8" t="s">
        <v>38</v>
      </c>
      <c r="D105" s="8" t="s">
        <v>290</v>
      </c>
      <c r="E105" s="9" t="s">
        <v>27</v>
      </c>
      <c r="F105" s="10">
        <v>135.65</v>
      </c>
      <c r="G105" s="19">
        <v>33.130000000000003</v>
      </c>
      <c r="H105" s="19">
        <f>(TRUNC(G105 * J4,2) + G105)</f>
        <v>40.92</v>
      </c>
      <c r="I105" s="19">
        <f t="shared" si="1"/>
        <v>5550.79</v>
      </c>
      <c r="J105" s="11">
        <f>I105 / J3</f>
        <v>2.0968277893932217E-3</v>
      </c>
    </row>
    <row r="106" spans="1:10" ht="24" customHeight="1" x14ac:dyDescent="0.2">
      <c r="A106" s="4" t="s">
        <v>291</v>
      </c>
      <c r="B106" s="4" t="s">
        <v>13</v>
      </c>
      <c r="C106" s="4"/>
      <c r="D106" s="4" t="s">
        <v>292</v>
      </c>
      <c r="E106" s="5"/>
      <c r="F106" s="6">
        <v>1</v>
      </c>
      <c r="G106" s="17" t="s">
        <v>15</v>
      </c>
      <c r="H106" s="18">
        <f>I107 + I114 + I126 + I129</f>
        <v>252024.11</v>
      </c>
      <c r="I106" s="18">
        <f t="shared" si="1"/>
        <v>252024.11</v>
      </c>
      <c r="J106" s="7">
        <f>I106 / J3</f>
        <v>9.5202873364889348E-2</v>
      </c>
    </row>
    <row r="107" spans="1:10" ht="24" customHeight="1" x14ac:dyDescent="0.2">
      <c r="A107" s="4" t="s">
        <v>293</v>
      </c>
      <c r="B107" s="4" t="s">
        <v>13</v>
      </c>
      <c r="C107" s="4"/>
      <c r="D107" s="4" t="s">
        <v>294</v>
      </c>
      <c r="E107" s="5"/>
      <c r="F107" s="6">
        <v>1</v>
      </c>
      <c r="G107" s="17" t="s">
        <v>15</v>
      </c>
      <c r="H107" s="18">
        <f>I108</f>
        <v>63367.64</v>
      </c>
      <c r="I107" s="18">
        <f t="shared" si="1"/>
        <v>63367.64</v>
      </c>
      <c r="J107" s="7">
        <f>I107 / J3</f>
        <v>2.3937318561910198E-2</v>
      </c>
    </row>
    <row r="108" spans="1:10" ht="24" customHeight="1" x14ac:dyDescent="0.2">
      <c r="A108" s="4" t="s">
        <v>295</v>
      </c>
      <c r="B108" s="4" t="s">
        <v>13</v>
      </c>
      <c r="C108" s="4"/>
      <c r="D108" s="4" t="s">
        <v>296</v>
      </c>
      <c r="E108" s="5"/>
      <c r="F108" s="6">
        <v>1</v>
      </c>
      <c r="G108" s="17" t="s">
        <v>15</v>
      </c>
      <c r="H108" s="18">
        <f>I109 + I110 + I111 + I112 + I113</f>
        <v>63367.64</v>
      </c>
      <c r="I108" s="18">
        <f t="shared" si="1"/>
        <v>63367.64</v>
      </c>
      <c r="J108" s="7">
        <f>I108 / J3</f>
        <v>2.3937318561910198E-2</v>
      </c>
    </row>
    <row r="109" spans="1:10" ht="64.900000000000006" customHeight="1" x14ac:dyDescent="0.2">
      <c r="A109" s="8" t="s">
        <v>297</v>
      </c>
      <c r="B109" s="8" t="s">
        <v>298</v>
      </c>
      <c r="C109" s="8" t="s">
        <v>38</v>
      </c>
      <c r="D109" s="8" t="s">
        <v>299</v>
      </c>
      <c r="E109" s="9" t="s">
        <v>40</v>
      </c>
      <c r="F109" s="10">
        <v>13</v>
      </c>
      <c r="G109" s="19">
        <v>1516.43</v>
      </c>
      <c r="H109" s="19">
        <f>(TRUNC(G109 * J4,2) + G109)</f>
        <v>1873.39</v>
      </c>
      <c r="I109" s="19">
        <f t="shared" si="1"/>
        <v>24354.07</v>
      </c>
      <c r="J109" s="11">
        <f>I109 / J3</f>
        <v>9.1998239459298199E-3</v>
      </c>
    </row>
    <row r="110" spans="1:10" ht="64.900000000000006" customHeight="1" x14ac:dyDescent="0.2">
      <c r="A110" s="8" t="s">
        <v>300</v>
      </c>
      <c r="B110" s="8" t="s">
        <v>301</v>
      </c>
      <c r="C110" s="8" t="s">
        <v>38</v>
      </c>
      <c r="D110" s="8" t="s">
        <v>302</v>
      </c>
      <c r="E110" s="9" t="s">
        <v>40</v>
      </c>
      <c r="F110" s="10">
        <v>12</v>
      </c>
      <c r="G110" s="19">
        <v>1404.16</v>
      </c>
      <c r="H110" s="19">
        <f>(TRUNC(G110 * J4,2) + G110)</f>
        <v>1734.69</v>
      </c>
      <c r="I110" s="19">
        <f t="shared" si="1"/>
        <v>20816.28</v>
      </c>
      <c r="J110" s="11">
        <f>I110 / J3</f>
        <v>7.8634130233336767E-3</v>
      </c>
    </row>
    <row r="111" spans="1:10" ht="24" customHeight="1" x14ac:dyDescent="0.2">
      <c r="A111" s="8" t="s">
        <v>303</v>
      </c>
      <c r="B111" s="8" t="s">
        <v>304</v>
      </c>
      <c r="C111" s="8" t="s">
        <v>34</v>
      </c>
      <c r="D111" s="8" t="s">
        <v>305</v>
      </c>
      <c r="E111" s="9" t="s">
        <v>40</v>
      </c>
      <c r="F111" s="10">
        <v>1</v>
      </c>
      <c r="G111" s="19">
        <v>1169.69</v>
      </c>
      <c r="H111" s="19">
        <f>(TRUNC(G111 * J4,2) + G111)</f>
        <v>1445.03</v>
      </c>
      <c r="I111" s="19">
        <f t="shared" si="1"/>
        <v>1445.03</v>
      </c>
      <c r="J111" s="11">
        <f>I111 / J3</f>
        <v>5.458644734365536E-4</v>
      </c>
    </row>
    <row r="112" spans="1:10" ht="25.9" customHeight="1" x14ac:dyDescent="0.2">
      <c r="A112" s="8" t="s">
        <v>306</v>
      </c>
      <c r="B112" s="8" t="s">
        <v>307</v>
      </c>
      <c r="C112" s="8" t="s">
        <v>20</v>
      </c>
      <c r="D112" s="8" t="s">
        <v>308</v>
      </c>
      <c r="E112" s="9" t="s">
        <v>27</v>
      </c>
      <c r="F112" s="10">
        <v>17.96</v>
      </c>
      <c r="G112" s="19">
        <v>611.1</v>
      </c>
      <c r="H112" s="19">
        <f>(TRUNC(G112 * J4,2) + G112)</f>
        <v>754.95</v>
      </c>
      <c r="I112" s="19">
        <f t="shared" si="1"/>
        <v>13558.9</v>
      </c>
      <c r="J112" s="11">
        <f>I112 / J3</f>
        <v>5.1219156757153043E-3</v>
      </c>
    </row>
    <row r="113" spans="1:10" ht="25.9" customHeight="1" x14ac:dyDescent="0.2">
      <c r="A113" s="8" t="s">
        <v>309</v>
      </c>
      <c r="B113" s="8" t="s">
        <v>310</v>
      </c>
      <c r="C113" s="8" t="s">
        <v>34</v>
      </c>
      <c r="D113" s="8" t="s">
        <v>311</v>
      </c>
      <c r="E113" s="9" t="s">
        <v>40</v>
      </c>
      <c r="F113" s="10">
        <v>2</v>
      </c>
      <c r="G113" s="19">
        <v>1292.44</v>
      </c>
      <c r="H113" s="19">
        <f>(TRUNC(G113 * J4,2) + G113)</f>
        <v>1596.68</v>
      </c>
      <c r="I113" s="19">
        <f t="shared" si="1"/>
        <v>3193.36</v>
      </c>
      <c r="J113" s="11">
        <f>I113 / J3</f>
        <v>1.206301443494843E-3</v>
      </c>
    </row>
    <row r="114" spans="1:10" ht="24" customHeight="1" x14ac:dyDescent="0.2">
      <c r="A114" s="4" t="s">
        <v>312</v>
      </c>
      <c r="B114" s="4" t="s">
        <v>13</v>
      </c>
      <c r="C114" s="4"/>
      <c r="D114" s="4" t="s">
        <v>313</v>
      </c>
      <c r="E114" s="5"/>
      <c r="F114" s="6">
        <v>1</v>
      </c>
      <c r="G114" s="17" t="s">
        <v>15</v>
      </c>
      <c r="H114" s="18">
        <f>I115 + I122</f>
        <v>132384.15</v>
      </c>
      <c r="I114" s="18">
        <f t="shared" si="1"/>
        <v>132384.15</v>
      </c>
      <c r="J114" s="7">
        <f>I114 / J3</f>
        <v>5.0008514931244141E-2</v>
      </c>
    </row>
    <row r="115" spans="1:10" ht="24" customHeight="1" x14ac:dyDescent="0.2">
      <c r="A115" s="4" t="s">
        <v>314</v>
      </c>
      <c r="B115" s="4" t="s">
        <v>13</v>
      </c>
      <c r="C115" s="4"/>
      <c r="D115" s="4" t="s">
        <v>315</v>
      </c>
      <c r="E115" s="5"/>
      <c r="F115" s="6">
        <v>1</v>
      </c>
      <c r="G115" s="17" t="s">
        <v>15</v>
      </c>
      <c r="H115" s="18">
        <f>I116 + I117 + I118 + I119 + I120 + I121</f>
        <v>72740.61</v>
      </c>
      <c r="I115" s="18">
        <f t="shared" si="1"/>
        <v>72740.61</v>
      </c>
      <c r="J115" s="7">
        <f>I115 / J3</f>
        <v>2.7477986460560478E-2</v>
      </c>
    </row>
    <row r="116" spans="1:10" ht="39" customHeight="1" x14ac:dyDescent="0.2">
      <c r="A116" s="8" t="s">
        <v>316</v>
      </c>
      <c r="B116" s="8" t="s">
        <v>317</v>
      </c>
      <c r="C116" s="8" t="s">
        <v>38</v>
      </c>
      <c r="D116" s="8" t="s">
        <v>318</v>
      </c>
      <c r="E116" s="9" t="s">
        <v>27</v>
      </c>
      <c r="F116" s="10">
        <v>14.07</v>
      </c>
      <c r="G116" s="19">
        <v>1104.6400000000001</v>
      </c>
      <c r="H116" s="19">
        <f>(TRUNC(G116 * J4,2) + G116)</f>
        <v>1364.67</v>
      </c>
      <c r="I116" s="19">
        <f t="shared" si="1"/>
        <v>19200.900000000001</v>
      </c>
      <c r="J116" s="11">
        <f>I116 / J3</f>
        <v>7.2531983197635505E-3</v>
      </c>
    </row>
    <row r="117" spans="1:10" ht="24" customHeight="1" x14ac:dyDescent="0.2">
      <c r="A117" s="8" t="s">
        <v>319</v>
      </c>
      <c r="B117" s="8" t="s">
        <v>320</v>
      </c>
      <c r="C117" s="8" t="s">
        <v>20</v>
      </c>
      <c r="D117" s="8" t="s">
        <v>321</v>
      </c>
      <c r="E117" s="9" t="s">
        <v>27</v>
      </c>
      <c r="F117" s="10">
        <v>6.93</v>
      </c>
      <c r="G117" s="19">
        <v>1116.54</v>
      </c>
      <c r="H117" s="19">
        <f>(TRUNC(G117 * J4,2) + G117)</f>
        <v>1379.37</v>
      </c>
      <c r="I117" s="19">
        <f t="shared" si="1"/>
        <v>9559.0300000000007</v>
      </c>
      <c r="J117" s="11">
        <f>I117 / J3</f>
        <v>3.6109526290210026E-3</v>
      </c>
    </row>
    <row r="118" spans="1:10" ht="52.15" customHeight="1" x14ac:dyDescent="0.2">
      <c r="A118" s="8" t="s">
        <v>322</v>
      </c>
      <c r="B118" s="8" t="s">
        <v>323</v>
      </c>
      <c r="C118" s="8" t="s">
        <v>324</v>
      </c>
      <c r="D118" s="8" t="s">
        <v>325</v>
      </c>
      <c r="E118" s="9" t="s">
        <v>27</v>
      </c>
      <c r="F118" s="10">
        <v>17.760000000000002</v>
      </c>
      <c r="G118" s="19">
        <v>1139.96</v>
      </c>
      <c r="H118" s="19">
        <f>(TRUNC(G118 * J4,2) + G118)</f>
        <v>1408.3</v>
      </c>
      <c r="I118" s="19">
        <f t="shared" si="1"/>
        <v>25011.4</v>
      </c>
      <c r="J118" s="11">
        <f>I118 / J3</f>
        <v>9.4481323508238714E-3</v>
      </c>
    </row>
    <row r="119" spans="1:10" ht="25.9" customHeight="1" x14ac:dyDescent="0.2">
      <c r="A119" s="8" t="s">
        <v>326</v>
      </c>
      <c r="B119" s="8" t="s">
        <v>327</v>
      </c>
      <c r="C119" s="8" t="s">
        <v>20</v>
      </c>
      <c r="D119" s="8" t="s">
        <v>328</v>
      </c>
      <c r="E119" s="9" t="s">
        <v>27</v>
      </c>
      <c r="F119" s="10">
        <v>8.08</v>
      </c>
      <c r="G119" s="19">
        <v>1045.3599999999999</v>
      </c>
      <c r="H119" s="19">
        <f>(TRUNC(G119 * J4,2) + G119)</f>
        <v>1291.4299999999998</v>
      </c>
      <c r="I119" s="19">
        <f t="shared" si="1"/>
        <v>10434.75</v>
      </c>
      <c r="J119" s="11">
        <f>I119 / J3</f>
        <v>3.9417585200252434E-3</v>
      </c>
    </row>
    <row r="120" spans="1:10" ht="24" customHeight="1" x14ac:dyDescent="0.2">
      <c r="A120" s="8" t="s">
        <v>329</v>
      </c>
      <c r="B120" s="8" t="s">
        <v>330</v>
      </c>
      <c r="C120" s="8" t="s">
        <v>34</v>
      </c>
      <c r="D120" s="8" t="s">
        <v>331</v>
      </c>
      <c r="E120" s="9" t="s">
        <v>27</v>
      </c>
      <c r="F120" s="10">
        <v>2.52</v>
      </c>
      <c r="G120" s="19">
        <v>1183.3</v>
      </c>
      <c r="H120" s="19">
        <f>(TRUNC(G120 * J4,2) + G120)</f>
        <v>1461.84</v>
      </c>
      <c r="I120" s="19">
        <f t="shared" si="1"/>
        <v>3683.83</v>
      </c>
      <c r="J120" s="11">
        <f>I120 / J3</f>
        <v>1.3915779763601997E-3</v>
      </c>
    </row>
    <row r="121" spans="1:10" ht="52.15" customHeight="1" x14ac:dyDescent="0.2">
      <c r="A121" s="8" t="s">
        <v>332</v>
      </c>
      <c r="B121" s="8" t="s">
        <v>333</v>
      </c>
      <c r="C121" s="8" t="s">
        <v>25</v>
      </c>
      <c r="D121" s="8" t="s">
        <v>334</v>
      </c>
      <c r="E121" s="9" t="s">
        <v>27</v>
      </c>
      <c r="F121" s="10">
        <v>9.8000000000000007</v>
      </c>
      <c r="G121" s="19">
        <v>400.66</v>
      </c>
      <c r="H121" s="19">
        <f>(TRUNC(G121 * J4,2) + G121)</f>
        <v>494.97</v>
      </c>
      <c r="I121" s="19">
        <f t="shared" si="1"/>
        <v>4850.7</v>
      </c>
      <c r="J121" s="11">
        <f>I121 / J3</f>
        <v>1.8323666645666114E-3</v>
      </c>
    </row>
    <row r="122" spans="1:10" ht="24" customHeight="1" x14ac:dyDescent="0.2">
      <c r="A122" s="4" t="s">
        <v>335</v>
      </c>
      <c r="B122" s="4" t="s">
        <v>13</v>
      </c>
      <c r="C122" s="4"/>
      <c r="D122" s="4" t="s">
        <v>336</v>
      </c>
      <c r="E122" s="5"/>
      <c r="F122" s="6">
        <v>1</v>
      </c>
      <c r="G122" s="17" t="s">
        <v>15</v>
      </c>
      <c r="H122" s="18">
        <f>I123 + I124 + I125</f>
        <v>59643.54</v>
      </c>
      <c r="I122" s="18">
        <f t="shared" si="1"/>
        <v>59643.54</v>
      </c>
      <c r="J122" s="7">
        <f>I122 / J3</f>
        <v>2.253052847068367E-2</v>
      </c>
    </row>
    <row r="123" spans="1:10" ht="39" customHeight="1" x14ac:dyDescent="0.2">
      <c r="A123" s="8" t="s">
        <v>337</v>
      </c>
      <c r="B123" s="8" t="s">
        <v>338</v>
      </c>
      <c r="C123" s="8" t="s">
        <v>38</v>
      </c>
      <c r="D123" s="8" t="s">
        <v>339</v>
      </c>
      <c r="E123" s="9" t="s">
        <v>27</v>
      </c>
      <c r="F123" s="10">
        <v>28.52</v>
      </c>
      <c r="G123" s="19">
        <v>880.28</v>
      </c>
      <c r="H123" s="19">
        <f>(TRUNC(G123 * J4,2) + G123)</f>
        <v>1087.49</v>
      </c>
      <c r="I123" s="19">
        <f t="shared" si="1"/>
        <v>31015.21</v>
      </c>
      <c r="J123" s="11">
        <f>I123 / J3</f>
        <v>1.1716089821785106E-2</v>
      </c>
    </row>
    <row r="124" spans="1:10" ht="52.15" customHeight="1" x14ac:dyDescent="0.2">
      <c r="A124" s="8" t="s">
        <v>340</v>
      </c>
      <c r="B124" s="8" t="s">
        <v>341</v>
      </c>
      <c r="C124" s="8" t="s">
        <v>38</v>
      </c>
      <c r="D124" s="8" t="s">
        <v>342</v>
      </c>
      <c r="E124" s="9" t="s">
        <v>27</v>
      </c>
      <c r="F124" s="10">
        <v>39.93</v>
      </c>
      <c r="G124" s="19">
        <v>530.59</v>
      </c>
      <c r="H124" s="19">
        <f>(TRUNC(G124 * J4,2) + G124)</f>
        <v>655.49</v>
      </c>
      <c r="I124" s="19">
        <f t="shared" si="1"/>
        <v>26173.71</v>
      </c>
      <c r="J124" s="11">
        <f>I124 / J3</f>
        <v>9.8871984851740501E-3</v>
      </c>
    </row>
    <row r="125" spans="1:10" ht="52.15" customHeight="1" x14ac:dyDescent="0.2">
      <c r="A125" s="8" t="s">
        <v>343</v>
      </c>
      <c r="B125" s="8" t="s">
        <v>344</v>
      </c>
      <c r="C125" s="8" t="s">
        <v>38</v>
      </c>
      <c r="D125" s="8" t="s">
        <v>345</v>
      </c>
      <c r="E125" s="9" t="s">
        <v>27</v>
      </c>
      <c r="F125" s="10">
        <v>4.32</v>
      </c>
      <c r="G125" s="19">
        <v>459.94</v>
      </c>
      <c r="H125" s="19">
        <f>(TRUNC(G125 * J4,2) + G125)</f>
        <v>568.20000000000005</v>
      </c>
      <c r="I125" s="19">
        <f t="shared" si="1"/>
        <v>2454.62</v>
      </c>
      <c r="J125" s="11">
        <f>I125 / J3</f>
        <v>9.2724016372451308E-4</v>
      </c>
    </row>
    <row r="126" spans="1:10" ht="24" customHeight="1" x14ac:dyDescent="0.2">
      <c r="A126" s="4" t="s">
        <v>346</v>
      </c>
      <c r="B126" s="4" t="s">
        <v>13</v>
      </c>
      <c r="C126" s="4"/>
      <c r="D126" s="4" t="s">
        <v>347</v>
      </c>
      <c r="E126" s="5"/>
      <c r="F126" s="6">
        <v>1</v>
      </c>
      <c r="G126" s="17" t="s">
        <v>15</v>
      </c>
      <c r="H126" s="18">
        <f>I127</f>
        <v>2528.85</v>
      </c>
      <c r="I126" s="18">
        <f t="shared" si="1"/>
        <v>2528.85</v>
      </c>
      <c r="J126" s="7">
        <f>I126 / J3</f>
        <v>9.5528077178330456E-4</v>
      </c>
    </row>
    <row r="127" spans="1:10" ht="24" customHeight="1" x14ac:dyDescent="0.2">
      <c r="A127" s="4" t="s">
        <v>348</v>
      </c>
      <c r="B127" s="4" t="s">
        <v>13</v>
      </c>
      <c r="C127" s="4"/>
      <c r="D127" s="4" t="s">
        <v>349</v>
      </c>
      <c r="E127" s="5"/>
      <c r="F127" s="6">
        <v>1</v>
      </c>
      <c r="G127" s="17" t="s">
        <v>15</v>
      </c>
      <c r="H127" s="18">
        <f>I128</f>
        <v>2528.85</v>
      </c>
      <c r="I127" s="18">
        <f t="shared" si="1"/>
        <v>2528.85</v>
      </c>
      <c r="J127" s="7">
        <f>I127 / J3</f>
        <v>9.5528077178330456E-4</v>
      </c>
    </row>
    <row r="128" spans="1:10" ht="64.900000000000006" customHeight="1" x14ac:dyDescent="0.2">
      <c r="A128" s="8" t="s">
        <v>350</v>
      </c>
      <c r="B128" s="8" t="s">
        <v>351</v>
      </c>
      <c r="C128" s="8" t="s">
        <v>25</v>
      </c>
      <c r="D128" s="8" t="s">
        <v>352</v>
      </c>
      <c r="E128" s="9" t="s">
        <v>27</v>
      </c>
      <c r="F128" s="10">
        <v>3.15</v>
      </c>
      <c r="G128" s="19">
        <v>649.84</v>
      </c>
      <c r="H128" s="19">
        <f>(TRUNC(G128 * J4,2) + G128)</f>
        <v>802.81000000000006</v>
      </c>
      <c r="I128" s="19">
        <f t="shared" si="1"/>
        <v>2528.85</v>
      </c>
      <c r="J128" s="11">
        <f>I128 / J3</f>
        <v>9.5528077178330456E-4</v>
      </c>
    </row>
    <row r="129" spans="1:10" ht="24" customHeight="1" x14ac:dyDescent="0.2">
      <c r="A129" s="4" t="s">
        <v>353</v>
      </c>
      <c r="B129" s="4" t="s">
        <v>13</v>
      </c>
      <c r="C129" s="4"/>
      <c r="D129" s="4" t="s">
        <v>354</v>
      </c>
      <c r="E129" s="5"/>
      <c r="F129" s="6">
        <v>1</v>
      </c>
      <c r="G129" s="17" t="s">
        <v>15</v>
      </c>
      <c r="H129" s="18">
        <f>I130 + I131 + I132 + I133 + I134 + I135 + I136</f>
        <v>53743.47</v>
      </c>
      <c r="I129" s="18">
        <f t="shared" si="1"/>
        <v>53743.47</v>
      </c>
      <c r="J129" s="7">
        <f>I129 / J3</f>
        <v>2.0301759099951709E-2</v>
      </c>
    </row>
    <row r="130" spans="1:10" ht="25.9" customHeight="1" x14ac:dyDescent="0.2">
      <c r="A130" s="8" t="s">
        <v>355</v>
      </c>
      <c r="B130" s="8" t="s">
        <v>356</v>
      </c>
      <c r="C130" s="8" t="s">
        <v>20</v>
      </c>
      <c r="D130" s="8" t="s">
        <v>357</v>
      </c>
      <c r="E130" s="9" t="s">
        <v>74</v>
      </c>
      <c r="F130" s="10">
        <v>9</v>
      </c>
      <c r="G130" s="19">
        <v>472.85</v>
      </c>
      <c r="H130" s="19">
        <f>(TRUNC(G130 * J4,2) + G130)</f>
        <v>584.15</v>
      </c>
      <c r="I130" s="19">
        <f t="shared" si="1"/>
        <v>5257.35</v>
      </c>
      <c r="J130" s="11">
        <f>I130 / J3</f>
        <v>1.9859799377325489E-3</v>
      </c>
    </row>
    <row r="131" spans="1:10" ht="25.9" customHeight="1" x14ac:dyDescent="0.2">
      <c r="A131" s="8" t="s">
        <v>358</v>
      </c>
      <c r="B131" s="8" t="s">
        <v>359</v>
      </c>
      <c r="C131" s="8" t="s">
        <v>25</v>
      </c>
      <c r="D131" s="8" t="s">
        <v>360</v>
      </c>
      <c r="E131" s="9" t="s">
        <v>74</v>
      </c>
      <c r="F131" s="10">
        <v>6</v>
      </c>
      <c r="G131" s="19">
        <v>111.66</v>
      </c>
      <c r="H131" s="19">
        <f>(TRUNC(G131 * J4,2) + G131)</f>
        <v>137.94</v>
      </c>
      <c r="I131" s="19">
        <f t="shared" si="1"/>
        <v>827.64</v>
      </c>
      <c r="J131" s="11">
        <f>I131 / J3</f>
        <v>3.1264352490607752E-4</v>
      </c>
    </row>
    <row r="132" spans="1:10" ht="24" customHeight="1" x14ac:dyDescent="0.2">
      <c r="A132" s="8" t="s">
        <v>361</v>
      </c>
      <c r="B132" s="8" t="s">
        <v>362</v>
      </c>
      <c r="C132" s="8" t="s">
        <v>34</v>
      </c>
      <c r="D132" s="8" t="s">
        <v>363</v>
      </c>
      <c r="E132" s="9" t="s">
        <v>80</v>
      </c>
      <c r="F132" s="10">
        <v>271.54000000000002</v>
      </c>
      <c r="G132" s="19">
        <v>75.349999999999994</v>
      </c>
      <c r="H132" s="19">
        <f>(TRUNC(G132 * J4,2) + G132)</f>
        <v>93.08</v>
      </c>
      <c r="I132" s="19">
        <f t="shared" si="1"/>
        <v>25274.94</v>
      </c>
      <c r="J132" s="11">
        <f>I132 / J3</f>
        <v>9.5476853866289877E-3</v>
      </c>
    </row>
    <row r="133" spans="1:10" ht="24" customHeight="1" x14ac:dyDescent="0.2">
      <c r="A133" s="8" t="s">
        <v>364</v>
      </c>
      <c r="B133" s="8" t="s">
        <v>365</v>
      </c>
      <c r="C133" s="8" t="s">
        <v>34</v>
      </c>
      <c r="D133" s="8" t="s">
        <v>366</v>
      </c>
      <c r="E133" s="9" t="s">
        <v>40</v>
      </c>
      <c r="F133" s="10">
        <v>4</v>
      </c>
      <c r="G133" s="19">
        <v>1767.18</v>
      </c>
      <c r="H133" s="19">
        <f>(TRUNC(G133 * J4,2) + G133)</f>
        <v>2183.17</v>
      </c>
      <c r="I133" s="19">
        <f t="shared" si="1"/>
        <v>8732.68</v>
      </c>
      <c r="J133" s="11">
        <f>I133 / J3</f>
        <v>3.2987964055347799E-3</v>
      </c>
    </row>
    <row r="134" spans="1:10" ht="25.9" customHeight="1" x14ac:dyDescent="0.2">
      <c r="A134" s="8" t="s">
        <v>367</v>
      </c>
      <c r="B134" s="8" t="s">
        <v>368</v>
      </c>
      <c r="C134" s="8" t="s">
        <v>20</v>
      </c>
      <c r="D134" s="8" t="s">
        <v>369</v>
      </c>
      <c r="E134" s="9" t="s">
        <v>74</v>
      </c>
      <c r="F134" s="10">
        <v>26</v>
      </c>
      <c r="G134" s="19">
        <v>319.8</v>
      </c>
      <c r="H134" s="19">
        <f>(TRUNC(G134 * J4,2) + G134)</f>
        <v>395.08000000000004</v>
      </c>
      <c r="I134" s="19">
        <f t="shared" ref="I134:I197" si="2">TRUNC(F134 * H134,2)</f>
        <v>10272.08</v>
      </c>
      <c r="J134" s="11">
        <f>I134 / J3</f>
        <v>3.8803094332284824E-3</v>
      </c>
    </row>
    <row r="135" spans="1:10" ht="39" customHeight="1" x14ac:dyDescent="0.2">
      <c r="A135" s="8" t="s">
        <v>370</v>
      </c>
      <c r="B135" s="8" t="s">
        <v>371</v>
      </c>
      <c r="C135" s="8" t="s">
        <v>38</v>
      </c>
      <c r="D135" s="8" t="s">
        <v>372</v>
      </c>
      <c r="E135" s="9" t="s">
        <v>40</v>
      </c>
      <c r="F135" s="10">
        <v>46</v>
      </c>
      <c r="G135" s="19">
        <v>54.52</v>
      </c>
      <c r="H135" s="19">
        <f>(TRUNC(G135 * J4,2) + G135)</f>
        <v>67.350000000000009</v>
      </c>
      <c r="I135" s="19">
        <f t="shared" si="2"/>
        <v>3098.1</v>
      </c>
      <c r="J135" s="11">
        <f>I135 / J3</f>
        <v>1.1703166890332981E-3</v>
      </c>
    </row>
    <row r="136" spans="1:10" ht="24" customHeight="1" x14ac:dyDescent="0.2">
      <c r="A136" s="8" t="s">
        <v>373</v>
      </c>
      <c r="B136" s="8" t="s">
        <v>374</v>
      </c>
      <c r="C136" s="8" t="s">
        <v>34</v>
      </c>
      <c r="D136" s="8" t="s">
        <v>375</v>
      </c>
      <c r="E136" s="9" t="s">
        <v>27</v>
      </c>
      <c r="F136" s="10">
        <v>0.45</v>
      </c>
      <c r="G136" s="19">
        <v>504.89</v>
      </c>
      <c r="H136" s="19">
        <f>(TRUNC(G136 * J4,2) + G136)</f>
        <v>623.74</v>
      </c>
      <c r="I136" s="19">
        <f t="shared" si="2"/>
        <v>280.68</v>
      </c>
      <c r="J136" s="11">
        <f>I136 / J3</f>
        <v>1.0602772288753304E-4</v>
      </c>
    </row>
    <row r="137" spans="1:10" ht="24" customHeight="1" x14ac:dyDescent="0.2">
      <c r="A137" s="4" t="s">
        <v>376</v>
      </c>
      <c r="B137" s="4" t="s">
        <v>13</v>
      </c>
      <c r="C137" s="4"/>
      <c r="D137" s="4" t="s">
        <v>377</v>
      </c>
      <c r="E137" s="5"/>
      <c r="F137" s="6">
        <v>1</v>
      </c>
      <c r="G137" s="17" t="s">
        <v>15</v>
      </c>
      <c r="H137" s="18">
        <f>I138 + I142</f>
        <v>101659.11</v>
      </c>
      <c r="I137" s="18">
        <f t="shared" si="2"/>
        <v>101659.11</v>
      </c>
      <c r="J137" s="7">
        <f>I137 / J3</f>
        <v>3.8402037708683334E-2</v>
      </c>
    </row>
    <row r="138" spans="1:10" ht="24" customHeight="1" x14ac:dyDescent="0.2">
      <c r="A138" s="4" t="s">
        <v>378</v>
      </c>
      <c r="B138" s="4" t="s">
        <v>13</v>
      </c>
      <c r="C138" s="4"/>
      <c r="D138" s="4" t="s">
        <v>379</v>
      </c>
      <c r="E138" s="5"/>
      <c r="F138" s="6">
        <v>1</v>
      </c>
      <c r="G138" s="17" t="s">
        <v>15</v>
      </c>
      <c r="H138" s="18">
        <f>I139 + I140 + I141</f>
        <v>80152.38</v>
      </c>
      <c r="I138" s="18">
        <f t="shared" si="2"/>
        <v>80152.38</v>
      </c>
      <c r="J138" s="7">
        <f>I138 / J3</f>
        <v>3.0277805099815612E-2</v>
      </c>
    </row>
    <row r="139" spans="1:10" ht="52.15" customHeight="1" x14ac:dyDescent="0.2">
      <c r="A139" s="8" t="s">
        <v>380</v>
      </c>
      <c r="B139" s="8" t="s">
        <v>381</v>
      </c>
      <c r="C139" s="8" t="s">
        <v>38</v>
      </c>
      <c r="D139" s="8" t="s">
        <v>382</v>
      </c>
      <c r="E139" s="9" t="s">
        <v>27</v>
      </c>
      <c r="F139" s="10">
        <v>2042.32</v>
      </c>
      <c r="G139" s="19">
        <v>8.39</v>
      </c>
      <c r="H139" s="19">
        <f>(TRUNC(G139 * J4,2) + G139)</f>
        <v>10.360000000000001</v>
      </c>
      <c r="I139" s="19">
        <f t="shared" si="2"/>
        <v>21158.43</v>
      </c>
      <c r="J139" s="11">
        <f>I139 / J3</f>
        <v>7.9926612255068613E-3</v>
      </c>
    </row>
    <row r="140" spans="1:10" ht="52.15" customHeight="1" x14ac:dyDescent="0.2">
      <c r="A140" s="8" t="s">
        <v>383</v>
      </c>
      <c r="B140" s="8" t="s">
        <v>384</v>
      </c>
      <c r="C140" s="8" t="s">
        <v>38</v>
      </c>
      <c r="D140" s="8" t="s">
        <v>385</v>
      </c>
      <c r="E140" s="9" t="s">
        <v>27</v>
      </c>
      <c r="F140" s="10">
        <v>1957.38</v>
      </c>
      <c r="G140" s="19">
        <v>23.41</v>
      </c>
      <c r="H140" s="19">
        <f>(TRUNC(G140 * J4,2) + G140)</f>
        <v>28.92</v>
      </c>
      <c r="I140" s="19">
        <f t="shared" si="2"/>
        <v>56607.42</v>
      </c>
      <c r="J140" s="11">
        <f>I140 / J3</f>
        <v>2.1383624914985733E-2</v>
      </c>
    </row>
    <row r="141" spans="1:10" ht="52.15" customHeight="1" x14ac:dyDescent="0.2">
      <c r="A141" s="8" t="s">
        <v>386</v>
      </c>
      <c r="B141" s="8" t="s">
        <v>387</v>
      </c>
      <c r="C141" s="8" t="s">
        <v>38</v>
      </c>
      <c r="D141" s="8" t="s">
        <v>388</v>
      </c>
      <c r="E141" s="9" t="s">
        <v>27</v>
      </c>
      <c r="F141" s="10">
        <v>84.9</v>
      </c>
      <c r="G141" s="19">
        <v>22.76</v>
      </c>
      <c r="H141" s="19">
        <f>(TRUNC(G141 * J4,2) + G141)</f>
        <v>28.11</v>
      </c>
      <c r="I141" s="19">
        <f t="shared" si="2"/>
        <v>2386.5300000000002</v>
      </c>
      <c r="J141" s="11">
        <f>I141 / J3</f>
        <v>9.0151895932301645E-4</v>
      </c>
    </row>
    <row r="142" spans="1:10" ht="24" customHeight="1" x14ac:dyDescent="0.2">
      <c r="A142" s="4" t="s">
        <v>389</v>
      </c>
      <c r="B142" s="4" t="s">
        <v>13</v>
      </c>
      <c r="C142" s="4"/>
      <c r="D142" s="4" t="s">
        <v>390</v>
      </c>
      <c r="E142" s="5"/>
      <c r="F142" s="6">
        <v>1</v>
      </c>
      <c r="G142" s="17" t="s">
        <v>15</v>
      </c>
      <c r="H142" s="18">
        <f>I143</f>
        <v>21506.73</v>
      </c>
      <c r="I142" s="18">
        <f t="shared" si="2"/>
        <v>21506.73</v>
      </c>
      <c r="J142" s="7">
        <f>I142 / J3</f>
        <v>8.1242326088677257E-3</v>
      </c>
    </row>
    <row r="143" spans="1:10" ht="39" customHeight="1" x14ac:dyDescent="0.2">
      <c r="A143" s="8" t="s">
        <v>391</v>
      </c>
      <c r="B143" s="8" t="s">
        <v>392</v>
      </c>
      <c r="C143" s="8" t="s">
        <v>38</v>
      </c>
      <c r="D143" s="8" t="s">
        <v>393</v>
      </c>
      <c r="E143" s="9" t="s">
        <v>27</v>
      </c>
      <c r="F143" s="10">
        <v>211.41</v>
      </c>
      <c r="G143" s="19">
        <v>82.35</v>
      </c>
      <c r="H143" s="19">
        <f>(TRUNC(G143 * J4,2) + G143)</f>
        <v>101.72999999999999</v>
      </c>
      <c r="I143" s="19">
        <f t="shared" si="2"/>
        <v>21506.73</v>
      </c>
      <c r="J143" s="11">
        <f>I143 / J3</f>
        <v>8.1242326088677257E-3</v>
      </c>
    </row>
    <row r="144" spans="1:10" ht="24" customHeight="1" x14ac:dyDescent="0.2">
      <c r="A144" s="4" t="s">
        <v>394</v>
      </c>
      <c r="B144" s="4" t="s">
        <v>13</v>
      </c>
      <c r="C144" s="4"/>
      <c r="D144" s="4" t="s">
        <v>395</v>
      </c>
      <c r="E144" s="5"/>
      <c r="F144" s="6">
        <v>1</v>
      </c>
      <c r="G144" s="17" t="s">
        <v>15</v>
      </c>
      <c r="H144" s="18">
        <f>I145 + I148 + I151</f>
        <v>111834.07999999999</v>
      </c>
      <c r="I144" s="18">
        <f t="shared" si="2"/>
        <v>111834.08</v>
      </c>
      <c r="J144" s="7">
        <f>I144 / J3</f>
        <v>4.2245663544328779E-2</v>
      </c>
    </row>
    <row r="145" spans="1:10" ht="24" customHeight="1" x14ac:dyDescent="0.2">
      <c r="A145" s="4" t="s">
        <v>396</v>
      </c>
      <c r="B145" s="4" t="s">
        <v>13</v>
      </c>
      <c r="C145" s="4"/>
      <c r="D145" s="4" t="s">
        <v>379</v>
      </c>
      <c r="E145" s="5"/>
      <c r="F145" s="6">
        <v>1</v>
      </c>
      <c r="G145" s="17" t="s">
        <v>15</v>
      </c>
      <c r="H145" s="18">
        <f>I146 + I147</f>
        <v>63833.33</v>
      </c>
      <c r="I145" s="18">
        <f t="shared" si="2"/>
        <v>63833.33</v>
      </c>
      <c r="J145" s="7">
        <f>I145 / J3</f>
        <v>2.4113234374477873E-2</v>
      </c>
    </row>
    <row r="146" spans="1:10" ht="39" customHeight="1" x14ac:dyDescent="0.2">
      <c r="A146" s="8" t="s">
        <v>397</v>
      </c>
      <c r="B146" s="8" t="s">
        <v>398</v>
      </c>
      <c r="C146" s="8" t="s">
        <v>38</v>
      </c>
      <c r="D146" s="8" t="s">
        <v>399</v>
      </c>
      <c r="E146" s="9" t="s">
        <v>27</v>
      </c>
      <c r="F146" s="10">
        <v>434.27</v>
      </c>
      <c r="G146" s="19">
        <v>92.52</v>
      </c>
      <c r="H146" s="19">
        <f>(TRUNC(G146 * J4,2) + G146)</f>
        <v>114.28999999999999</v>
      </c>
      <c r="I146" s="19">
        <f t="shared" si="2"/>
        <v>49632.71</v>
      </c>
      <c r="J146" s="11">
        <f>I146 / J3</f>
        <v>1.8748907018801803E-2</v>
      </c>
    </row>
    <row r="147" spans="1:10" ht="25.9" customHeight="1" x14ac:dyDescent="0.2">
      <c r="A147" s="8" t="s">
        <v>400</v>
      </c>
      <c r="B147" s="8" t="s">
        <v>401</v>
      </c>
      <c r="C147" s="8" t="s">
        <v>25</v>
      </c>
      <c r="D147" s="8" t="s">
        <v>402</v>
      </c>
      <c r="E147" s="9" t="s">
        <v>27</v>
      </c>
      <c r="F147" s="10">
        <v>434.27</v>
      </c>
      <c r="G147" s="19">
        <v>26.47</v>
      </c>
      <c r="H147" s="19">
        <f>(TRUNC(G147 * J4,2) + G147)</f>
        <v>32.700000000000003</v>
      </c>
      <c r="I147" s="19">
        <f t="shared" si="2"/>
        <v>14200.62</v>
      </c>
      <c r="J147" s="11">
        <f>I147 / J3</f>
        <v>5.3643273556760705E-3</v>
      </c>
    </row>
    <row r="148" spans="1:10" ht="24" customHeight="1" x14ac:dyDescent="0.2">
      <c r="A148" s="4" t="s">
        <v>403</v>
      </c>
      <c r="B148" s="4" t="s">
        <v>13</v>
      </c>
      <c r="C148" s="4"/>
      <c r="D148" s="4" t="s">
        <v>404</v>
      </c>
      <c r="E148" s="5"/>
      <c r="F148" s="6">
        <v>1</v>
      </c>
      <c r="G148" s="17" t="s">
        <v>15</v>
      </c>
      <c r="H148" s="18">
        <f>I149 + I150</f>
        <v>38663.82</v>
      </c>
      <c r="I148" s="18">
        <f t="shared" si="2"/>
        <v>38663.82</v>
      </c>
      <c r="J148" s="7">
        <f>I148 / J3</f>
        <v>1.4605375490713474E-2</v>
      </c>
    </row>
    <row r="149" spans="1:10" ht="25.9" customHeight="1" x14ac:dyDescent="0.2">
      <c r="A149" s="8" t="s">
        <v>405</v>
      </c>
      <c r="B149" s="8" t="s">
        <v>406</v>
      </c>
      <c r="C149" s="8" t="s">
        <v>25</v>
      </c>
      <c r="D149" s="8" t="s">
        <v>407</v>
      </c>
      <c r="E149" s="9" t="s">
        <v>27</v>
      </c>
      <c r="F149" s="10">
        <v>366.29</v>
      </c>
      <c r="G149" s="19">
        <v>77.599999999999994</v>
      </c>
      <c r="H149" s="19">
        <f>(TRUNC(G149 * J4,2) + G149)</f>
        <v>95.86</v>
      </c>
      <c r="I149" s="19">
        <f t="shared" si="2"/>
        <v>35112.550000000003</v>
      </c>
      <c r="J149" s="11">
        <f>I149 / J3</f>
        <v>1.3263872457156364E-2</v>
      </c>
    </row>
    <row r="150" spans="1:10" ht="39" customHeight="1" x14ac:dyDescent="0.2">
      <c r="A150" s="8" t="s">
        <v>408</v>
      </c>
      <c r="B150" s="8" t="s">
        <v>409</v>
      </c>
      <c r="C150" s="8" t="s">
        <v>25</v>
      </c>
      <c r="D150" s="8" t="s">
        <v>410</v>
      </c>
      <c r="E150" s="9" t="s">
        <v>27</v>
      </c>
      <c r="F150" s="10">
        <v>67.98</v>
      </c>
      <c r="G150" s="19">
        <v>42.29</v>
      </c>
      <c r="H150" s="19">
        <f>(TRUNC(G150 * J4,2) + G150)</f>
        <v>52.239999999999995</v>
      </c>
      <c r="I150" s="19">
        <f t="shared" si="2"/>
        <v>3551.27</v>
      </c>
      <c r="J150" s="11">
        <f>I150 / J3</f>
        <v>1.3415030335571093E-3</v>
      </c>
    </row>
    <row r="151" spans="1:10" ht="24" customHeight="1" x14ac:dyDescent="0.2">
      <c r="A151" s="4" t="s">
        <v>411</v>
      </c>
      <c r="B151" s="4" t="s">
        <v>13</v>
      </c>
      <c r="C151" s="4"/>
      <c r="D151" s="4" t="s">
        <v>412</v>
      </c>
      <c r="E151" s="5"/>
      <c r="F151" s="6">
        <v>1</v>
      </c>
      <c r="G151" s="17" t="s">
        <v>15</v>
      </c>
      <c r="H151" s="18">
        <f>I152</f>
        <v>9336.93</v>
      </c>
      <c r="I151" s="18">
        <f t="shared" si="2"/>
        <v>9336.93</v>
      </c>
      <c r="J151" s="7">
        <f>I151 / J3</f>
        <v>3.5270536791374299E-3</v>
      </c>
    </row>
    <row r="152" spans="1:10" ht="24" customHeight="1" x14ac:dyDescent="0.2">
      <c r="A152" s="8" t="s">
        <v>413</v>
      </c>
      <c r="B152" s="8" t="s">
        <v>414</v>
      </c>
      <c r="C152" s="8" t="s">
        <v>25</v>
      </c>
      <c r="D152" s="8" t="s">
        <v>415</v>
      </c>
      <c r="E152" s="9" t="s">
        <v>416</v>
      </c>
      <c r="F152" s="10">
        <v>371.25</v>
      </c>
      <c r="G152" s="19">
        <v>20.36</v>
      </c>
      <c r="H152" s="19">
        <f>(TRUNC(G152 * J4,2) + G152)</f>
        <v>25.15</v>
      </c>
      <c r="I152" s="19">
        <f t="shared" si="2"/>
        <v>9336.93</v>
      </c>
      <c r="J152" s="11">
        <f>I152 / J3</f>
        <v>3.5270536791374299E-3</v>
      </c>
    </row>
    <row r="153" spans="1:10" ht="24" customHeight="1" x14ac:dyDescent="0.2">
      <c r="A153" s="4" t="s">
        <v>417</v>
      </c>
      <c r="B153" s="4" t="s">
        <v>13</v>
      </c>
      <c r="C153" s="4"/>
      <c r="D153" s="4" t="s">
        <v>418</v>
      </c>
      <c r="E153" s="5"/>
      <c r="F153" s="6">
        <v>1</v>
      </c>
      <c r="G153" s="17" t="s">
        <v>15</v>
      </c>
      <c r="H153" s="18">
        <f>I154</f>
        <v>62351.81</v>
      </c>
      <c r="I153" s="18">
        <f t="shared" si="2"/>
        <v>62351.81</v>
      </c>
      <c r="J153" s="7">
        <f>I153 / J3</f>
        <v>2.3553585692661076E-2</v>
      </c>
    </row>
    <row r="154" spans="1:10" ht="24" customHeight="1" x14ac:dyDescent="0.2">
      <c r="A154" s="4" t="s">
        <v>419</v>
      </c>
      <c r="B154" s="4" t="s">
        <v>13</v>
      </c>
      <c r="C154" s="4"/>
      <c r="D154" s="4" t="s">
        <v>379</v>
      </c>
      <c r="E154" s="5"/>
      <c r="F154" s="6">
        <v>1</v>
      </c>
      <c r="G154" s="17" t="s">
        <v>15</v>
      </c>
      <c r="H154" s="18">
        <f>I155 + I156</f>
        <v>62351.81</v>
      </c>
      <c r="I154" s="18">
        <f t="shared" si="2"/>
        <v>62351.81</v>
      </c>
      <c r="J154" s="7">
        <f>I154 / J3</f>
        <v>2.3553585692661076E-2</v>
      </c>
    </row>
    <row r="155" spans="1:10" ht="39" customHeight="1" x14ac:dyDescent="0.2">
      <c r="A155" s="8" t="s">
        <v>420</v>
      </c>
      <c r="B155" s="8" t="s">
        <v>421</v>
      </c>
      <c r="C155" s="8" t="s">
        <v>38</v>
      </c>
      <c r="D155" s="8" t="s">
        <v>422</v>
      </c>
      <c r="E155" s="9" t="s">
        <v>53</v>
      </c>
      <c r="F155" s="10">
        <v>53.73</v>
      </c>
      <c r="G155" s="19">
        <v>737.77</v>
      </c>
      <c r="H155" s="19">
        <f>(TRUNC(G155 * J4,2) + G155)</f>
        <v>911.43999999999994</v>
      </c>
      <c r="I155" s="19">
        <f t="shared" si="2"/>
        <v>48971.67</v>
      </c>
      <c r="J155" s="11">
        <f>I155 / J3</f>
        <v>1.8499197150134369E-2</v>
      </c>
    </row>
    <row r="156" spans="1:10" ht="52.15" customHeight="1" x14ac:dyDescent="0.2">
      <c r="A156" s="8" t="s">
        <v>423</v>
      </c>
      <c r="B156" s="8" t="s">
        <v>424</v>
      </c>
      <c r="C156" s="8" t="s">
        <v>72</v>
      </c>
      <c r="D156" s="8" t="s">
        <v>425</v>
      </c>
      <c r="E156" s="9" t="s">
        <v>27</v>
      </c>
      <c r="F156" s="10">
        <v>572.29</v>
      </c>
      <c r="G156" s="19">
        <v>18.93</v>
      </c>
      <c r="H156" s="19">
        <f>(TRUNC(G156 * J4,2) + G156)</f>
        <v>23.38</v>
      </c>
      <c r="I156" s="19">
        <f t="shared" si="2"/>
        <v>13380.14</v>
      </c>
      <c r="J156" s="11">
        <f>I156 / J3</f>
        <v>5.0543885425267075E-3</v>
      </c>
    </row>
    <row r="157" spans="1:10" ht="24" customHeight="1" x14ac:dyDescent="0.2">
      <c r="A157" s="4" t="s">
        <v>426</v>
      </c>
      <c r="B157" s="4" t="s">
        <v>13</v>
      </c>
      <c r="C157" s="4"/>
      <c r="D157" s="4" t="s">
        <v>427</v>
      </c>
      <c r="E157" s="5"/>
      <c r="F157" s="6">
        <v>1</v>
      </c>
      <c r="G157" s="17" t="s">
        <v>15</v>
      </c>
      <c r="H157" s="18">
        <f>I158</f>
        <v>56492.77</v>
      </c>
      <c r="I157" s="18">
        <f t="shared" si="2"/>
        <v>56492.77</v>
      </c>
      <c r="J157" s="7">
        <f>I157 / J3</f>
        <v>2.1340315529104814E-2</v>
      </c>
    </row>
    <row r="158" spans="1:10" ht="24" customHeight="1" x14ac:dyDescent="0.2">
      <c r="A158" s="4" t="s">
        <v>428</v>
      </c>
      <c r="B158" s="4" t="s">
        <v>13</v>
      </c>
      <c r="C158" s="4"/>
      <c r="D158" s="4" t="s">
        <v>429</v>
      </c>
      <c r="E158" s="5"/>
      <c r="F158" s="6">
        <v>1</v>
      </c>
      <c r="G158" s="17" t="s">
        <v>15</v>
      </c>
      <c r="H158" s="18">
        <f>I159</f>
        <v>56492.77</v>
      </c>
      <c r="I158" s="18">
        <f t="shared" si="2"/>
        <v>56492.77</v>
      </c>
      <c r="J158" s="7">
        <f>I158 / J3</f>
        <v>2.1340315529104814E-2</v>
      </c>
    </row>
    <row r="159" spans="1:10" ht="39" customHeight="1" x14ac:dyDescent="0.2">
      <c r="A159" s="8" t="s">
        <v>430</v>
      </c>
      <c r="B159" s="8" t="s">
        <v>431</v>
      </c>
      <c r="C159" s="8" t="s">
        <v>38</v>
      </c>
      <c r="D159" s="8" t="s">
        <v>432</v>
      </c>
      <c r="E159" s="9" t="s">
        <v>27</v>
      </c>
      <c r="F159" s="10">
        <v>528.80999999999995</v>
      </c>
      <c r="G159" s="19">
        <v>86.48</v>
      </c>
      <c r="H159" s="19">
        <f>(TRUNC(G159 * J4,2) + G159)</f>
        <v>106.83000000000001</v>
      </c>
      <c r="I159" s="19">
        <f t="shared" si="2"/>
        <v>56492.77</v>
      </c>
      <c r="J159" s="11">
        <f>I159 / J3</f>
        <v>2.1340315529104814E-2</v>
      </c>
    </row>
    <row r="160" spans="1:10" ht="24" customHeight="1" x14ac:dyDescent="0.2">
      <c r="A160" s="4" t="s">
        <v>433</v>
      </c>
      <c r="B160" s="4" t="s">
        <v>13</v>
      </c>
      <c r="C160" s="4"/>
      <c r="D160" s="4" t="s">
        <v>434</v>
      </c>
      <c r="E160" s="5"/>
      <c r="F160" s="6">
        <v>1</v>
      </c>
      <c r="G160" s="17" t="s">
        <v>15</v>
      </c>
      <c r="H160" s="18">
        <f>I161 + I167 + I170</f>
        <v>102247.24</v>
      </c>
      <c r="I160" s="18">
        <f t="shared" si="2"/>
        <v>102247.24</v>
      </c>
      <c r="J160" s="7">
        <f>I160 / J3</f>
        <v>3.8624205603302993E-2</v>
      </c>
    </row>
    <row r="161" spans="1:10" ht="24" customHeight="1" x14ac:dyDescent="0.2">
      <c r="A161" s="4" t="s">
        <v>435</v>
      </c>
      <c r="B161" s="4" t="s">
        <v>13</v>
      </c>
      <c r="C161" s="4"/>
      <c r="D161" s="4" t="s">
        <v>436</v>
      </c>
      <c r="E161" s="5"/>
      <c r="F161" s="6">
        <v>1</v>
      </c>
      <c r="G161" s="17" t="s">
        <v>15</v>
      </c>
      <c r="H161" s="18">
        <f>I162 + I163 + I164 + I165 + I166</f>
        <v>76368.800000000003</v>
      </c>
      <c r="I161" s="18">
        <f t="shared" si="2"/>
        <v>76368.800000000003</v>
      </c>
      <c r="J161" s="7">
        <f>I161 / J3</f>
        <v>2.8848546257850341E-2</v>
      </c>
    </row>
    <row r="162" spans="1:10" ht="25.9" customHeight="1" x14ac:dyDescent="0.2">
      <c r="A162" s="8" t="s">
        <v>437</v>
      </c>
      <c r="B162" s="8" t="s">
        <v>438</v>
      </c>
      <c r="C162" s="8" t="s">
        <v>38</v>
      </c>
      <c r="D162" s="8" t="s">
        <v>439</v>
      </c>
      <c r="E162" s="9" t="s">
        <v>27</v>
      </c>
      <c r="F162" s="10">
        <v>715.44</v>
      </c>
      <c r="G162" s="19">
        <v>3.75</v>
      </c>
      <c r="H162" s="19">
        <f>(TRUNC(G162 * J4,2) + G162)</f>
        <v>4.63</v>
      </c>
      <c r="I162" s="19">
        <f t="shared" si="2"/>
        <v>3312.48</v>
      </c>
      <c r="J162" s="11">
        <f>I162 / J3</f>
        <v>1.251299385458513E-3</v>
      </c>
    </row>
    <row r="163" spans="1:10" ht="25.9" customHeight="1" x14ac:dyDescent="0.2">
      <c r="A163" s="8" t="s">
        <v>440</v>
      </c>
      <c r="B163" s="8" t="s">
        <v>441</v>
      </c>
      <c r="C163" s="8" t="s">
        <v>38</v>
      </c>
      <c r="D163" s="8" t="s">
        <v>442</v>
      </c>
      <c r="E163" s="9" t="s">
        <v>27</v>
      </c>
      <c r="F163" s="10">
        <v>1349.77</v>
      </c>
      <c r="G163" s="19">
        <v>12.29</v>
      </c>
      <c r="H163" s="19">
        <f>(TRUNC(G163 * J4,2) + G163)</f>
        <v>15.18</v>
      </c>
      <c r="I163" s="19">
        <f t="shared" si="2"/>
        <v>20489.5</v>
      </c>
      <c r="J163" s="11">
        <f>I163 / J3</f>
        <v>7.739970885364501E-3</v>
      </c>
    </row>
    <row r="164" spans="1:10" ht="25.9" customHeight="1" x14ac:dyDescent="0.2">
      <c r="A164" s="8" t="s">
        <v>443</v>
      </c>
      <c r="B164" s="8" t="s">
        <v>444</v>
      </c>
      <c r="C164" s="8" t="s">
        <v>38</v>
      </c>
      <c r="D164" s="8" t="s">
        <v>445</v>
      </c>
      <c r="E164" s="9" t="s">
        <v>27</v>
      </c>
      <c r="F164" s="10">
        <v>715.44</v>
      </c>
      <c r="G164" s="19">
        <v>20.21</v>
      </c>
      <c r="H164" s="19">
        <f>(TRUNC(G164 * J4,2) + G164)</f>
        <v>24.96</v>
      </c>
      <c r="I164" s="19">
        <f t="shared" si="2"/>
        <v>17857.38</v>
      </c>
      <c r="J164" s="11">
        <f>I164 / J3</f>
        <v>6.7456795572800867E-3</v>
      </c>
    </row>
    <row r="165" spans="1:10" ht="25.9" customHeight="1" x14ac:dyDescent="0.2">
      <c r="A165" s="8" t="s">
        <v>446</v>
      </c>
      <c r="B165" s="8" t="s">
        <v>447</v>
      </c>
      <c r="C165" s="8" t="s">
        <v>38</v>
      </c>
      <c r="D165" s="8" t="s">
        <v>448</v>
      </c>
      <c r="E165" s="9" t="s">
        <v>27</v>
      </c>
      <c r="F165" s="10">
        <v>1349.77</v>
      </c>
      <c r="G165" s="19">
        <v>9.7899999999999991</v>
      </c>
      <c r="H165" s="19">
        <f>(TRUNC(G165 * J4,2) + G165)</f>
        <v>12.09</v>
      </c>
      <c r="I165" s="19">
        <f t="shared" si="2"/>
        <v>16318.71</v>
      </c>
      <c r="J165" s="11">
        <f>I165 / J3</f>
        <v>6.1644422893045968E-3</v>
      </c>
    </row>
    <row r="166" spans="1:10" ht="25.9" customHeight="1" x14ac:dyDescent="0.2">
      <c r="A166" s="8" t="s">
        <v>449</v>
      </c>
      <c r="B166" s="8" t="s">
        <v>450</v>
      </c>
      <c r="C166" s="8" t="s">
        <v>38</v>
      </c>
      <c r="D166" s="8" t="s">
        <v>451</v>
      </c>
      <c r="E166" s="9" t="s">
        <v>27</v>
      </c>
      <c r="F166" s="10">
        <v>1021.14</v>
      </c>
      <c r="G166" s="19">
        <v>14.58</v>
      </c>
      <c r="H166" s="19">
        <f>(TRUNC(G166 * J4,2) + G166)</f>
        <v>18.010000000000002</v>
      </c>
      <c r="I166" s="19">
        <f t="shared" si="2"/>
        <v>18390.73</v>
      </c>
      <c r="J166" s="11">
        <f>I166 / J3</f>
        <v>6.9471541404426407E-3</v>
      </c>
    </row>
    <row r="167" spans="1:10" ht="24" customHeight="1" x14ac:dyDescent="0.2">
      <c r="A167" s="4" t="s">
        <v>452</v>
      </c>
      <c r="B167" s="4" t="s">
        <v>13</v>
      </c>
      <c r="C167" s="4"/>
      <c r="D167" s="4" t="s">
        <v>453</v>
      </c>
      <c r="E167" s="5"/>
      <c r="F167" s="6">
        <v>1</v>
      </c>
      <c r="G167" s="17" t="s">
        <v>15</v>
      </c>
      <c r="H167" s="18">
        <f>I168 + I169</f>
        <v>22252.31</v>
      </c>
      <c r="I167" s="18">
        <f t="shared" si="2"/>
        <v>22252.31</v>
      </c>
      <c r="J167" s="7">
        <f>I167 / J3</f>
        <v>8.4058777194224044E-3</v>
      </c>
    </row>
    <row r="168" spans="1:10" ht="25.9" customHeight="1" x14ac:dyDescent="0.2">
      <c r="A168" s="8" t="s">
        <v>454</v>
      </c>
      <c r="B168" s="8" t="s">
        <v>455</v>
      </c>
      <c r="C168" s="8" t="s">
        <v>38</v>
      </c>
      <c r="D168" s="8" t="s">
        <v>456</v>
      </c>
      <c r="E168" s="9" t="s">
        <v>27</v>
      </c>
      <c r="F168" s="10">
        <v>528.80999999999995</v>
      </c>
      <c r="G168" s="19">
        <v>21.91</v>
      </c>
      <c r="H168" s="19">
        <f>(TRUNC(G168 * J4,2) + G168)</f>
        <v>27.060000000000002</v>
      </c>
      <c r="I168" s="19">
        <f t="shared" si="2"/>
        <v>14309.59</v>
      </c>
      <c r="J168" s="11">
        <f>I168 / J3</f>
        <v>5.4054911042974701E-3</v>
      </c>
    </row>
    <row r="169" spans="1:10" ht="25.9" customHeight="1" x14ac:dyDescent="0.2">
      <c r="A169" s="8" t="s">
        <v>457</v>
      </c>
      <c r="B169" s="8" t="s">
        <v>458</v>
      </c>
      <c r="C169" s="8" t="s">
        <v>38</v>
      </c>
      <c r="D169" s="8" t="s">
        <v>459</v>
      </c>
      <c r="E169" s="9" t="s">
        <v>27</v>
      </c>
      <c r="F169" s="10">
        <v>528.80999999999995</v>
      </c>
      <c r="G169" s="19">
        <v>12.16</v>
      </c>
      <c r="H169" s="19">
        <f>(TRUNC(G169 * J4,2) + G169)</f>
        <v>15.02</v>
      </c>
      <c r="I169" s="19">
        <f t="shared" si="2"/>
        <v>7942.72</v>
      </c>
      <c r="J169" s="11">
        <f>I169 / J3</f>
        <v>3.0003866151249339E-3</v>
      </c>
    </row>
    <row r="170" spans="1:10" ht="24" customHeight="1" x14ac:dyDescent="0.2">
      <c r="A170" s="4" t="s">
        <v>460</v>
      </c>
      <c r="B170" s="4" t="s">
        <v>13</v>
      </c>
      <c r="C170" s="4"/>
      <c r="D170" s="4" t="s">
        <v>292</v>
      </c>
      <c r="E170" s="5"/>
      <c r="F170" s="6">
        <v>1</v>
      </c>
      <c r="G170" s="17" t="s">
        <v>15</v>
      </c>
      <c r="H170" s="18">
        <f>I171 + I172</f>
        <v>3626.13</v>
      </c>
      <c r="I170" s="18">
        <f t="shared" si="2"/>
        <v>3626.13</v>
      </c>
      <c r="J170" s="7">
        <f>I170 / J3</f>
        <v>1.3697816260302487E-3</v>
      </c>
    </row>
    <row r="171" spans="1:10" ht="25.9" customHeight="1" x14ac:dyDescent="0.2">
      <c r="A171" s="8" t="s">
        <v>461</v>
      </c>
      <c r="B171" s="8" t="s">
        <v>462</v>
      </c>
      <c r="C171" s="8" t="s">
        <v>38</v>
      </c>
      <c r="D171" s="8" t="s">
        <v>463</v>
      </c>
      <c r="E171" s="9" t="s">
        <v>27</v>
      </c>
      <c r="F171" s="10">
        <v>61.69</v>
      </c>
      <c r="G171" s="19">
        <v>30.43</v>
      </c>
      <c r="H171" s="19">
        <f>(TRUNC(G171 * J4,2) + G171)</f>
        <v>37.590000000000003</v>
      </c>
      <c r="I171" s="19">
        <f t="shared" si="2"/>
        <v>2318.92</v>
      </c>
      <c r="J171" s="11">
        <f>I171 / J3</f>
        <v>8.7597907638007027E-4</v>
      </c>
    </row>
    <row r="172" spans="1:10" ht="39" customHeight="1" x14ac:dyDescent="0.2">
      <c r="A172" s="8" t="s">
        <v>464</v>
      </c>
      <c r="B172" s="8" t="s">
        <v>465</v>
      </c>
      <c r="C172" s="8" t="s">
        <v>38</v>
      </c>
      <c r="D172" s="8" t="s">
        <v>466</v>
      </c>
      <c r="E172" s="9" t="s">
        <v>27</v>
      </c>
      <c r="F172" s="10">
        <v>61.69</v>
      </c>
      <c r="G172" s="19">
        <v>17.16</v>
      </c>
      <c r="H172" s="19">
        <f>(TRUNC(G172 * J4,2) + G172)</f>
        <v>21.19</v>
      </c>
      <c r="I172" s="19">
        <f t="shared" si="2"/>
        <v>1307.21</v>
      </c>
      <c r="J172" s="11">
        <f>I172 / J3</f>
        <v>4.9380254965017834E-4</v>
      </c>
    </row>
    <row r="173" spans="1:10" ht="24" customHeight="1" x14ac:dyDescent="0.2">
      <c r="A173" s="4" t="s">
        <v>467</v>
      </c>
      <c r="B173" s="4" t="s">
        <v>13</v>
      </c>
      <c r="C173" s="4"/>
      <c r="D173" s="4" t="s">
        <v>468</v>
      </c>
      <c r="E173" s="5"/>
      <c r="F173" s="6">
        <v>1</v>
      </c>
      <c r="G173" s="17" t="s">
        <v>15</v>
      </c>
      <c r="H173" s="18">
        <f>I174</f>
        <v>16435.38</v>
      </c>
      <c r="I173" s="18">
        <f t="shared" si="2"/>
        <v>16435.38</v>
      </c>
      <c r="J173" s="7">
        <f>I173 / J3</f>
        <v>6.2085147363235811E-3</v>
      </c>
    </row>
    <row r="174" spans="1:10" ht="24" customHeight="1" x14ac:dyDescent="0.2">
      <c r="A174" s="8" t="s">
        <v>469</v>
      </c>
      <c r="B174" s="8" t="s">
        <v>470</v>
      </c>
      <c r="C174" s="8" t="s">
        <v>25</v>
      </c>
      <c r="D174" s="8" t="s">
        <v>471</v>
      </c>
      <c r="E174" s="9" t="s">
        <v>27</v>
      </c>
      <c r="F174" s="10">
        <v>19.8</v>
      </c>
      <c r="G174" s="19">
        <v>671.91</v>
      </c>
      <c r="H174" s="19">
        <f>(TRUNC(G174 * J4,2) + G174)</f>
        <v>830.06999999999994</v>
      </c>
      <c r="I174" s="19">
        <f t="shared" si="2"/>
        <v>16435.38</v>
      </c>
      <c r="J174" s="11">
        <f>I174 / J3</f>
        <v>6.2085147363235811E-3</v>
      </c>
    </row>
    <row r="175" spans="1:10" ht="24" customHeight="1" x14ac:dyDescent="0.2">
      <c r="A175" s="4" t="s">
        <v>472</v>
      </c>
      <c r="B175" s="4" t="s">
        <v>13</v>
      </c>
      <c r="C175" s="4"/>
      <c r="D175" s="4" t="s">
        <v>473</v>
      </c>
      <c r="E175" s="5"/>
      <c r="F175" s="6">
        <v>1</v>
      </c>
      <c r="G175" s="17" t="s">
        <v>15</v>
      </c>
      <c r="H175" s="18">
        <f>I176 + I178 + I186</f>
        <v>72677.899999999994</v>
      </c>
      <c r="I175" s="18">
        <f t="shared" si="2"/>
        <v>72677.899999999994</v>
      </c>
      <c r="J175" s="7">
        <f>I175 / J3</f>
        <v>2.7454297567506902E-2</v>
      </c>
    </row>
    <row r="176" spans="1:10" ht="24" customHeight="1" x14ac:dyDescent="0.2">
      <c r="A176" s="4" t="s">
        <v>474</v>
      </c>
      <c r="B176" s="4" t="s">
        <v>13</v>
      </c>
      <c r="C176" s="4"/>
      <c r="D176" s="4" t="s">
        <v>475</v>
      </c>
      <c r="E176" s="5"/>
      <c r="F176" s="6">
        <v>1</v>
      </c>
      <c r="G176" s="17" t="s">
        <v>15</v>
      </c>
      <c r="H176" s="18">
        <f>I177</f>
        <v>367.83</v>
      </c>
      <c r="I176" s="18">
        <f t="shared" si="2"/>
        <v>367.83</v>
      </c>
      <c r="J176" s="7">
        <f>I176 / J3</f>
        <v>1.3894890020564799E-4</v>
      </c>
    </row>
    <row r="177" spans="1:10" ht="25.9" customHeight="1" x14ac:dyDescent="0.2">
      <c r="A177" s="8" t="s">
        <v>476</v>
      </c>
      <c r="B177" s="8" t="s">
        <v>477</v>
      </c>
      <c r="C177" s="8" t="s">
        <v>38</v>
      </c>
      <c r="D177" s="8" t="s">
        <v>478</v>
      </c>
      <c r="E177" s="9" t="s">
        <v>40</v>
      </c>
      <c r="F177" s="10">
        <v>3</v>
      </c>
      <c r="G177" s="19">
        <v>99.25</v>
      </c>
      <c r="H177" s="19">
        <f>(TRUNC(G177 * J4,2) + G177)</f>
        <v>122.61</v>
      </c>
      <c r="I177" s="19">
        <f t="shared" si="2"/>
        <v>367.83</v>
      </c>
      <c r="J177" s="11">
        <f>I177 / J3</f>
        <v>1.3894890020564799E-4</v>
      </c>
    </row>
    <row r="178" spans="1:10" ht="24" customHeight="1" x14ac:dyDescent="0.2">
      <c r="A178" s="4" t="s">
        <v>479</v>
      </c>
      <c r="B178" s="4" t="s">
        <v>13</v>
      </c>
      <c r="C178" s="4"/>
      <c r="D178" s="4" t="s">
        <v>480</v>
      </c>
      <c r="E178" s="5"/>
      <c r="F178" s="6">
        <v>1</v>
      </c>
      <c r="G178" s="17" t="s">
        <v>15</v>
      </c>
      <c r="H178" s="18">
        <f>I179 + I180 + I181 + I182 + I183 + I184 + I185</f>
        <v>18562.759999999998</v>
      </c>
      <c r="I178" s="18">
        <f t="shared" si="2"/>
        <v>18562.759999999998</v>
      </c>
      <c r="J178" s="7">
        <f>I178 / J3</f>
        <v>7.0121389956811411E-3</v>
      </c>
    </row>
    <row r="179" spans="1:10" ht="52.15" customHeight="1" x14ac:dyDescent="0.2">
      <c r="A179" s="8" t="s">
        <v>481</v>
      </c>
      <c r="B179" s="8" t="s">
        <v>482</v>
      </c>
      <c r="C179" s="8" t="s">
        <v>38</v>
      </c>
      <c r="D179" s="8" t="s">
        <v>483</v>
      </c>
      <c r="E179" s="9" t="s">
        <v>40</v>
      </c>
      <c r="F179" s="10">
        <v>7</v>
      </c>
      <c r="G179" s="19">
        <v>561.91999999999996</v>
      </c>
      <c r="H179" s="19">
        <f>(TRUNC(G179 * J4,2) + G179)</f>
        <v>694.18999999999994</v>
      </c>
      <c r="I179" s="19">
        <f t="shared" si="2"/>
        <v>4859.33</v>
      </c>
      <c r="J179" s="11">
        <f>I179 / J3</f>
        <v>1.835626673290138E-3</v>
      </c>
    </row>
    <row r="180" spans="1:10" ht="25.9" customHeight="1" x14ac:dyDescent="0.2">
      <c r="A180" s="8" t="s">
        <v>484</v>
      </c>
      <c r="B180" s="8" t="s">
        <v>485</v>
      </c>
      <c r="C180" s="8" t="s">
        <v>20</v>
      </c>
      <c r="D180" s="8" t="s">
        <v>486</v>
      </c>
      <c r="E180" s="9" t="s">
        <v>74</v>
      </c>
      <c r="F180" s="10">
        <v>1</v>
      </c>
      <c r="G180" s="19">
        <v>1074.0999999999999</v>
      </c>
      <c r="H180" s="19">
        <f>(TRUNC(G180 * J4,2) + G180)</f>
        <v>1326.9399999999998</v>
      </c>
      <c r="I180" s="19">
        <f t="shared" si="2"/>
        <v>1326.94</v>
      </c>
      <c r="J180" s="11">
        <f>I180 / J3</f>
        <v>5.0125561710269028E-4</v>
      </c>
    </row>
    <row r="181" spans="1:10" ht="64.900000000000006" customHeight="1" x14ac:dyDescent="0.2">
      <c r="A181" s="8" t="s">
        <v>487</v>
      </c>
      <c r="B181" s="8" t="s">
        <v>488</v>
      </c>
      <c r="C181" s="8" t="s">
        <v>38</v>
      </c>
      <c r="D181" s="8" t="s">
        <v>489</v>
      </c>
      <c r="E181" s="9" t="s">
        <v>40</v>
      </c>
      <c r="F181" s="10">
        <v>15</v>
      </c>
      <c r="G181" s="19">
        <v>467.17</v>
      </c>
      <c r="H181" s="19">
        <f>(TRUNC(G181 * J4,2) + G181)</f>
        <v>577.14</v>
      </c>
      <c r="I181" s="19">
        <f t="shared" si="2"/>
        <v>8657.1</v>
      </c>
      <c r="J181" s="11">
        <f>I181 / J3</f>
        <v>3.2702458308738148E-3</v>
      </c>
    </row>
    <row r="182" spans="1:10" ht="52.15" customHeight="1" x14ac:dyDescent="0.2">
      <c r="A182" s="8" t="s">
        <v>490</v>
      </c>
      <c r="B182" s="8" t="s">
        <v>491</v>
      </c>
      <c r="C182" s="8" t="s">
        <v>38</v>
      </c>
      <c r="D182" s="8" t="s">
        <v>492</v>
      </c>
      <c r="E182" s="9" t="s">
        <v>40</v>
      </c>
      <c r="F182" s="10">
        <v>1</v>
      </c>
      <c r="G182" s="19">
        <v>981.51</v>
      </c>
      <c r="H182" s="19">
        <f>(TRUNC(G182 * J4,2) + G182)</f>
        <v>1212.55</v>
      </c>
      <c r="I182" s="19">
        <f t="shared" si="2"/>
        <v>1212.55</v>
      </c>
      <c r="J182" s="11">
        <f>I182 / J3</f>
        <v>4.5804444701182193E-4</v>
      </c>
    </row>
    <row r="183" spans="1:10" ht="64.900000000000006" customHeight="1" x14ac:dyDescent="0.2">
      <c r="A183" s="8" t="s">
        <v>493</v>
      </c>
      <c r="B183" s="8" t="s">
        <v>494</v>
      </c>
      <c r="C183" s="8" t="s">
        <v>495</v>
      </c>
      <c r="D183" s="8" t="s">
        <v>496</v>
      </c>
      <c r="E183" s="9" t="s">
        <v>497</v>
      </c>
      <c r="F183" s="10">
        <v>1</v>
      </c>
      <c r="G183" s="19">
        <v>565.87</v>
      </c>
      <c r="H183" s="19">
        <f>(TRUNC(G183 * J4,2) + G183)</f>
        <v>699.06999999999994</v>
      </c>
      <c r="I183" s="19">
        <f t="shared" si="2"/>
        <v>699.07</v>
      </c>
      <c r="J183" s="11">
        <f>I183 / J3</f>
        <v>2.6407581672719012E-4</v>
      </c>
    </row>
    <row r="184" spans="1:10" ht="39" customHeight="1" x14ac:dyDescent="0.2">
      <c r="A184" s="8" t="s">
        <v>498</v>
      </c>
      <c r="B184" s="8" t="s">
        <v>499</v>
      </c>
      <c r="C184" s="8" t="s">
        <v>38</v>
      </c>
      <c r="D184" s="8" t="s">
        <v>500</v>
      </c>
      <c r="E184" s="9" t="s">
        <v>40</v>
      </c>
      <c r="F184" s="10">
        <v>3</v>
      </c>
      <c r="G184" s="19">
        <v>149.49</v>
      </c>
      <c r="H184" s="19">
        <f>(TRUNC(G184 * J4,2) + G184)</f>
        <v>184.67000000000002</v>
      </c>
      <c r="I184" s="19">
        <f t="shared" si="2"/>
        <v>554.01</v>
      </c>
      <c r="J184" s="11">
        <f>I184 / J3</f>
        <v>2.0927896094100819E-4</v>
      </c>
    </row>
    <row r="185" spans="1:10" ht="24" customHeight="1" x14ac:dyDescent="0.2">
      <c r="A185" s="8" t="s">
        <v>501</v>
      </c>
      <c r="B185" s="8" t="s">
        <v>502</v>
      </c>
      <c r="C185" s="8" t="s">
        <v>20</v>
      </c>
      <c r="D185" s="8" t="s">
        <v>503</v>
      </c>
      <c r="E185" s="9" t="s">
        <v>74</v>
      </c>
      <c r="F185" s="10">
        <v>8</v>
      </c>
      <c r="G185" s="19">
        <v>126.86</v>
      </c>
      <c r="H185" s="19">
        <f>(TRUNC(G185 * J4,2) + G185)</f>
        <v>156.72</v>
      </c>
      <c r="I185" s="19">
        <f t="shared" si="2"/>
        <v>1253.76</v>
      </c>
      <c r="J185" s="11">
        <f>I185 / J3</f>
        <v>4.7361164973447849E-4</v>
      </c>
    </row>
    <row r="186" spans="1:10" ht="24" customHeight="1" x14ac:dyDescent="0.2">
      <c r="A186" s="4" t="s">
        <v>504</v>
      </c>
      <c r="B186" s="4" t="s">
        <v>13</v>
      </c>
      <c r="C186" s="4"/>
      <c r="D186" s="4" t="s">
        <v>505</v>
      </c>
      <c r="E186" s="5"/>
      <c r="F186" s="6">
        <v>1</v>
      </c>
      <c r="G186" s="17" t="s">
        <v>15</v>
      </c>
      <c r="H186" s="18">
        <f>I187 + I188 + I189 + I190 + I191 + I192 + I193 + I194 + I195 + I196 + I197 + I198 + I199 + I200 + I201</f>
        <v>53747.310000000005</v>
      </c>
      <c r="I186" s="18">
        <f t="shared" si="2"/>
        <v>53747.31</v>
      </c>
      <c r="J186" s="7">
        <f>I186 / J3</f>
        <v>2.0303209671620113E-2</v>
      </c>
    </row>
    <row r="187" spans="1:10" ht="25.9" customHeight="1" x14ac:dyDescent="0.2">
      <c r="A187" s="8" t="s">
        <v>506</v>
      </c>
      <c r="B187" s="8" t="s">
        <v>507</v>
      </c>
      <c r="C187" s="8" t="s">
        <v>20</v>
      </c>
      <c r="D187" s="8" t="s">
        <v>508</v>
      </c>
      <c r="E187" s="9" t="s">
        <v>27</v>
      </c>
      <c r="F187" s="10">
        <v>7.14</v>
      </c>
      <c r="G187" s="19">
        <v>1358.74</v>
      </c>
      <c r="H187" s="19">
        <f>(TRUNC(G187 * J4,2) + G187)</f>
        <v>1678.58</v>
      </c>
      <c r="I187" s="19">
        <f t="shared" si="2"/>
        <v>11985.06</v>
      </c>
      <c r="J187" s="11">
        <f>I187 / J3</f>
        <v>4.5273928333705877E-3</v>
      </c>
    </row>
    <row r="188" spans="1:10" ht="39" customHeight="1" x14ac:dyDescent="0.2">
      <c r="A188" s="8" t="s">
        <v>509</v>
      </c>
      <c r="B188" s="8" t="s">
        <v>510</v>
      </c>
      <c r="C188" s="8" t="s">
        <v>25</v>
      </c>
      <c r="D188" s="8" t="s">
        <v>511</v>
      </c>
      <c r="E188" s="9" t="s">
        <v>74</v>
      </c>
      <c r="F188" s="10">
        <v>1</v>
      </c>
      <c r="G188" s="19">
        <v>2408.41</v>
      </c>
      <c r="H188" s="19">
        <f>(TRUNC(G188 * J4,2) + G188)</f>
        <v>2975.3399999999997</v>
      </c>
      <c r="I188" s="19">
        <f t="shared" si="2"/>
        <v>2975.34</v>
      </c>
      <c r="J188" s="11">
        <f>I188 / J3</f>
        <v>1.1239437260089518E-3</v>
      </c>
    </row>
    <row r="189" spans="1:10" ht="39" customHeight="1" x14ac:dyDescent="0.2">
      <c r="A189" s="8" t="s">
        <v>512</v>
      </c>
      <c r="B189" s="8" t="s">
        <v>513</v>
      </c>
      <c r="C189" s="8" t="s">
        <v>38</v>
      </c>
      <c r="D189" s="8" t="s">
        <v>514</v>
      </c>
      <c r="E189" s="9" t="s">
        <v>40</v>
      </c>
      <c r="F189" s="10">
        <v>8</v>
      </c>
      <c r="G189" s="19">
        <v>246.9</v>
      </c>
      <c r="H189" s="19">
        <f>(TRUNC(G189 * J4,2) + G189)</f>
        <v>305.02</v>
      </c>
      <c r="I189" s="19">
        <f t="shared" si="2"/>
        <v>2440.16</v>
      </c>
      <c r="J189" s="11">
        <f>I189 / J3</f>
        <v>9.2177785478567273E-4</v>
      </c>
    </row>
    <row r="190" spans="1:10" ht="39" customHeight="1" x14ac:dyDescent="0.2">
      <c r="A190" s="8" t="s">
        <v>515</v>
      </c>
      <c r="B190" s="8" t="s">
        <v>516</v>
      </c>
      <c r="C190" s="8" t="s">
        <v>38</v>
      </c>
      <c r="D190" s="8" t="s">
        <v>517</v>
      </c>
      <c r="E190" s="9" t="s">
        <v>40</v>
      </c>
      <c r="F190" s="10">
        <v>5</v>
      </c>
      <c r="G190" s="19">
        <v>85.13</v>
      </c>
      <c r="H190" s="19">
        <f>(TRUNC(G190 * J4,2) + G190)</f>
        <v>105.16</v>
      </c>
      <c r="I190" s="19">
        <f t="shared" si="2"/>
        <v>525.79999999999995</v>
      </c>
      <c r="J190" s="11">
        <f>I190 / J3</f>
        <v>1.9862254772076696E-4</v>
      </c>
    </row>
    <row r="191" spans="1:10" ht="24" customHeight="1" x14ac:dyDescent="0.2">
      <c r="A191" s="8" t="s">
        <v>518</v>
      </c>
      <c r="B191" s="8" t="s">
        <v>519</v>
      </c>
      <c r="C191" s="8" t="s">
        <v>20</v>
      </c>
      <c r="D191" s="8" t="s">
        <v>520</v>
      </c>
      <c r="E191" s="9" t="s">
        <v>74</v>
      </c>
      <c r="F191" s="10">
        <v>2</v>
      </c>
      <c r="G191" s="19">
        <v>346.85</v>
      </c>
      <c r="H191" s="19">
        <f>(TRUNC(G191 * J4,2) + G191)</f>
        <v>428.49</v>
      </c>
      <c r="I191" s="19">
        <f t="shared" si="2"/>
        <v>856.98</v>
      </c>
      <c r="J191" s="11">
        <f>I191 / J3</f>
        <v>3.2372679905999025E-4</v>
      </c>
    </row>
    <row r="192" spans="1:10" ht="25.9" customHeight="1" x14ac:dyDescent="0.2">
      <c r="A192" s="8" t="s">
        <v>521</v>
      </c>
      <c r="B192" s="8" t="s">
        <v>522</v>
      </c>
      <c r="C192" s="8" t="s">
        <v>20</v>
      </c>
      <c r="D192" s="8" t="s">
        <v>523</v>
      </c>
      <c r="E192" s="9" t="s">
        <v>40</v>
      </c>
      <c r="F192" s="10">
        <v>8</v>
      </c>
      <c r="G192" s="19">
        <v>360.63</v>
      </c>
      <c r="H192" s="19">
        <f>(TRUNC(G192 * J4,2) + G192)</f>
        <v>445.52</v>
      </c>
      <c r="I192" s="19">
        <f t="shared" si="2"/>
        <v>3564.16</v>
      </c>
      <c r="J192" s="11">
        <f>I192 / J3</f>
        <v>1.3463722702252733E-3</v>
      </c>
    </row>
    <row r="193" spans="1:10" ht="25.9" customHeight="1" x14ac:dyDescent="0.2">
      <c r="A193" s="8" t="s">
        <v>524</v>
      </c>
      <c r="B193" s="8" t="s">
        <v>525</v>
      </c>
      <c r="C193" s="8" t="s">
        <v>25</v>
      </c>
      <c r="D193" s="8" t="s">
        <v>526</v>
      </c>
      <c r="E193" s="9" t="s">
        <v>74</v>
      </c>
      <c r="F193" s="10">
        <v>27</v>
      </c>
      <c r="G193" s="19">
        <v>265.33999999999997</v>
      </c>
      <c r="H193" s="19">
        <f>(TRUNC(G193 * J4,2) + G193)</f>
        <v>327.79999999999995</v>
      </c>
      <c r="I193" s="19">
        <f t="shared" si="2"/>
        <v>8850.6</v>
      </c>
      <c r="J193" s="11">
        <f>I193 / J3</f>
        <v>3.3433410438520736E-3</v>
      </c>
    </row>
    <row r="194" spans="1:10" ht="25.9" customHeight="1" x14ac:dyDescent="0.2">
      <c r="A194" s="8" t="s">
        <v>527</v>
      </c>
      <c r="B194" s="8" t="s">
        <v>528</v>
      </c>
      <c r="C194" s="8" t="s">
        <v>25</v>
      </c>
      <c r="D194" s="8" t="s">
        <v>529</v>
      </c>
      <c r="E194" s="9" t="s">
        <v>74</v>
      </c>
      <c r="F194" s="10">
        <v>7</v>
      </c>
      <c r="G194" s="19">
        <v>812.9</v>
      </c>
      <c r="H194" s="19">
        <f>(TRUNC(G194 * J4,2) + G194)</f>
        <v>1004.25</v>
      </c>
      <c r="I194" s="19">
        <f t="shared" si="2"/>
        <v>7029.75</v>
      </c>
      <c r="J194" s="11">
        <f>I194 / J3</f>
        <v>2.6555094234310796E-3</v>
      </c>
    </row>
    <row r="195" spans="1:10" ht="25.9" customHeight="1" x14ac:dyDescent="0.2">
      <c r="A195" s="8" t="s">
        <v>530</v>
      </c>
      <c r="B195" s="8" t="s">
        <v>531</v>
      </c>
      <c r="C195" s="8" t="s">
        <v>25</v>
      </c>
      <c r="D195" s="8" t="s">
        <v>532</v>
      </c>
      <c r="E195" s="9" t="s">
        <v>74</v>
      </c>
      <c r="F195" s="10">
        <v>10</v>
      </c>
      <c r="G195" s="19">
        <v>221.66</v>
      </c>
      <c r="H195" s="19">
        <f>(TRUNC(G195 * J4,2) + G195)</f>
        <v>273.83</v>
      </c>
      <c r="I195" s="19">
        <f t="shared" si="2"/>
        <v>2738.3</v>
      </c>
      <c r="J195" s="11">
        <f>I195 / J3</f>
        <v>1.0344011457279882E-3</v>
      </c>
    </row>
    <row r="196" spans="1:10" ht="25.9" customHeight="1" x14ac:dyDescent="0.2">
      <c r="A196" s="8" t="s">
        <v>533</v>
      </c>
      <c r="B196" s="8" t="s">
        <v>359</v>
      </c>
      <c r="C196" s="8" t="s">
        <v>25</v>
      </c>
      <c r="D196" s="8" t="s">
        <v>360</v>
      </c>
      <c r="E196" s="9" t="s">
        <v>74</v>
      </c>
      <c r="F196" s="10">
        <v>10</v>
      </c>
      <c r="G196" s="19">
        <v>111.66</v>
      </c>
      <c r="H196" s="19">
        <f>(TRUNC(G196 * J4,2) + G196)</f>
        <v>137.94</v>
      </c>
      <c r="I196" s="19">
        <f t="shared" si="2"/>
        <v>1379.4</v>
      </c>
      <c r="J196" s="11">
        <f>I196 / J3</f>
        <v>5.210725415101293E-4</v>
      </c>
    </row>
    <row r="197" spans="1:10" ht="39" customHeight="1" x14ac:dyDescent="0.2">
      <c r="A197" s="8" t="s">
        <v>534</v>
      </c>
      <c r="B197" s="8" t="s">
        <v>535</v>
      </c>
      <c r="C197" s="8" t="s">
        <v>38</v>
      </c>
      <c r="D197" s="8" t="s">
        <v>536</v>
      </c>
      <c r="E197" s="9" t="s">
        <v>40</v>
      </c>
      <c r="F197" s="10">
        <v>5</v>
      </c>
      <c r="G197" s="19">
        <v>432.33</v>
      </c>
      <c r="H197" s="19">
        <f>(TRUNC(G197 * J4,2) + G197)</f>
        <v>534.1</v>
      </c>
      <c r="I197" s="19">
        <f t="shared" si="2"/>
        <v>2670.5</v>
      </c>
      <c r="J197" s="11">
        <f>I197 / J3</f>
        <v>1.008789489707699E-3</v>
      </c>
    </row>
    <row r="198" spans="1:10" ht="39" customHeight="1" x14ac:dyDescent="0.2">
      <c r="A198" s="8" t="s">
        <v>537</v>
      </c>
      <c r="B198" s="8" t="s">
        <v>538</v>
      </c>
      <c r="C198" s="8" t="s">
        <v>495</v>
      </c>
      <c r="D198" s="8" t="s">
        <v>539</v>
      </c>
      <c r="E198" s="9" t="s">
        <v>497</v>
      </c>
      <c r="F198" s="10">
        <v>1</v>
      </c>
      <c r="G198" s="19">
        <v>132.97</v>
      </c>
      <c r="H198" s="19">
        <f>(TRUNC(G198 * J4,2) + G198)</f>
        <v>164.27</v>
      </c>
      <c r="I198" s="19">
        <f t="shared" ref="I198:I261" si="3">TRUNC(F198 * H198,2)</f>
        <v>164.27</v>
      </c>
      <c r="J198" s="11">
        <f>I198 / J3</f>
        <v>6.2053491658597173E-5</v>
      </c>
    </row>
    <row r="199" spans="1:10" ht="25.9" customHeight="1" x14ac:dyDescent="0.2">
      <c r="A199" s="8" t="s">
        <v>540</v>
      </c>
      <c r="B199" s="8" t="s">
        <v>541</v>
      </c>
      <c r="C199" s="8" t="s">
        <v>38</v>
      </c>
      <c r="D199" s="8" t="s">
        <v>542</v>
      </c>
      <c r="E199" s="9" t="s">
        <v>40</v>
      </c>
      <c r="F199" s="10">
        <v>1</v>
      </c>
      <c r="G199" s="19">
        <v>1535.2</v>
      </c>
      <c r="H199" s="19">
        <f>(TRUNC(G199 * J4,2) + G199)</f>
        <v>1896.58</v>
      </c>
      <c r="I199" s="19">
        <f t="shared" si="3"/>
        <v>1896.58</v>
      </c>
      <c r="J199" s="11">
        <f>I199 / J3</f>
        <v>7.164388580377562E-4</v>
      </c>
    </row>
    <row r="200" spans="1:10" ht="24" customHeight="1" x14ac:dyDescent="0.2">
      <c r="A200" s="8" t="s">
        <v>543</v>
      </c>
      <c r="B200" s="8" t="s">
        <v>544</v>
      </c>
      <c r="C200" s="8" t="s">
        <v>72</v>
      </c>
      <c r="D200" s="8" t="s">
        <v>545</v>
      </c>
      <c r="E200" s="9" t="s">
        <v>74</v>
      </c>
      <c r="F200" s="10">
        <v>21</v>
      </c>
      <c r="G200" s="19">
        <v>127.76</v>
      </c>
      <c r="H200" s="19">
        <f>(TRUNC(G200 * J4,2) + G200)</f>
        <v>157.83000000000001</v>
      </c>
      <c r="I200" s="19">
        <f t="shared" si="3"/>
        <v>3314.43</v>
      </c>
      <c r="J200" s="11">
        <f>I200 / J3</f>
        <v>1.2520360038838752E-3</v>
      </c>
    </row>
    <row r="201" spans="1:10" ht="52.15" customHeight="1" x14ac:dyDescent="0.2">
      <c r="A201" s="8" t="s">
        <v>546</v>
      </c>
      <c r="B201" s="8" t="s">
        <v>547</v>
      </c>
      <c r="C201" s="8" t="s">
        <v>324</v>
      </c>
      <c r="D201" s="8" t="s">
        <v>548</v>
      </c>
      <c r="E201" s="9" t="s">
        <v>40</v>
      </c>
      <c r="F201" s="10">
        <v>6</v>
      </c>
      <c r="G201" s="19">
        <v>452.76</v>
      </c>
      <c r="H201" s="19">
        <f>(TRUNC(G201 * J4,2) + G201)</f>
        <v>559.32999999999993</v>
      </c>
      <c r="I201" s="19">
        <f t="shared" si="3"/>
        <v>3355.98</v>
      </c>
      <c r="J201" s="11">
        <f>I201 / J3</f>
        <v>1.267731642639672E-3</v>
      </c>
    </row>
    <row r="202" spans="1:10" ht="24" customHeight="1" x14ac:dyDescent="0.2">
      <c r="A202" s="4" t="s">
        <v>549</v>
      </c>
      <c r="B202" s="4" t="s">
        <v>13</v>
      </c>
      <c r="C202" s="4"/>
      <c r="D202" s="4" t="s">
        <v>550</v>
      </c>
      <c r="E202" s="5"/>
      <c r="F202" s="6">
        <v>1</v>
      </c>
      <c r="G202" s="17" t="s">
        <v>15</v>
      </c>
      <c r="H202" s="18">
        <f>I203 + I246 + I281 + I299</f>
        <v>163900.56</v>
      </c>
      <c r="I202" s="18">
        <f t="shared" si="3"/>
        <v>163900.56</v>
      </c>
      <c r="J202" s="7">
        <f>I202 / J3</f>
        <v>6.1913934575999294E-2</v>
      </c>
    </row>
    <row r="203" spans="1:10" ht="24" customHeight="1" x14ac:dyDescent="0.2">
      <c r="A203" s="4" t="s">
        <v>551</v>
      </c>
      <c r="B203" s="4" t="s">
        <v>13</v>
      </c>
      <c r="C203" s="4"/>
      <c r="D203" s="4" t="s">
        <v>552</v>
      </c>
      <c r="E203" s="5"/>
      <c r="F203" s="6">
        <v>1</v>
      </c>
      <c r="G203" s="17" t="s">
        <v>15</v>
      </c>
      <c r="H203" s="18">
        <f>I204 + I205 + I206 + I207 + I208 + I209 + I210 + I211 + I212 + I213 + I214 + I215 + I216 + I217 + I218 + I219 + I220 + I221 + I222 + I223 + I224 + I225 + I226 + I227 + I228 + I229 + I230 + I231 + I232 + I233 + I234 + I235 + I236 + I237 + I238 + I239 + I240 + I241 + I242 + I243 + I244 + I245</f>
        <v>68749.420000000013</v>
      </c>
      <c r="I203" s="18">
        <f t="shared" si="3"/>
        <v>68749.42</v>
      </c>
      <c r="J203" s="7">
        <f>I203 / J3</f>
        <v>2.5970302310241632E-2</v>
      </c>
    </row>
    <row r="204" spans="1:10" ht="25.9" customHeight="1" x14ac:dyDescent="0.2">
      <c r="A204" s="8" t="s">
        <v>553</v>
      </c>
      <c r="B204" s="8" t="s">
        <v>554</v>
      </c>
      <c r="C204" s="8" t="s">
        <v>34</v>
      </c>
      <c r="D204" s="8" t="s">
        <v>555</v>
      </c>
      <c r="E204" s="9" t="s">
        <v>40</v>
      </c>
      <c r="F204" s="10">
        <v>1</v>
      </c>
      <c r="G204" s="19">
        <v>69.45</v>
      </c>
      <c r="H204" s="19">
        <f>(TRUNC(G204 * J4,2) + G204)</f>
        <v>85.79</v>
      </c>
      <c r="I204" s="19">
        <f t="shared" si="3"/>
        <v>85.79</v>
      </c>
      <c r="J204" s="11">
        <f>I204 / J3</f>
        <v>3.2407433185554582E-5</v>
      </c>
    </row>
    <row r="205" spans="1:10" ht="25.9" customHeight="1" x14ac:dyDescent="0.2">
      <c r="A205" s="8" t="s">
        <v>556</v>
      </c>
      <c r="B205" s="8" t="s">
        <v>557</v>
      </c>
      <c r="C205" s="8" t="s">
        <v>38</v>
      </c>
      <c r="D205" s="8" t="s">
        <v>558</v>
      </c>
      <c r="E205" s="9" t="s">
        <v>40</v>
      </c>
      <c r="F205" s="10">
        <v>1</v>
      </c>
      <c r="G205" s="19">
        <v>94.75</v>
      </c>
      <c r="H205" s="19">
        <f>(TRUNC(G205 * J4,2) + G205)</f>
        <v>117.05</v>
      </c>
      <c r="I205" s="19">
        <f t="shared" si="3"/>
        <v>117.05</v>
      </c>
      <c r="J205" s="11">
        <f>I205 / J3</f>
        <v>4.4215993173670166E-5</v>
      </c>
    </row>
    <row r="206" spans="1:10" ht="39" customHeight="1" x14ac:dyDescent="0.2">
      <c r="A206" s="8" t="s">
        <v>559</v>
      </c>
      <c r="B206" s="8" t="s">
        <v>560</v>
      </c>
      <c r="C206" s="8" t="s">
        <v>38</v>
      </c>
      <c r="D206" s="8" t="s">
        <v>561</v>
      </c>
      <c r="E206" s="9" t="s">
        <v>40</v>
      </c>
      <c r="F206" s="10">
        <v>1</v>
      </c>
      <c r="G206" s="19">
        <v>48.94</v>
      </c>
      <c r="H206" s="19">
        <f>(TRUNC(G206 * J4,2) + G206)</f>
        <v>60.459999999999994</v>
      </c>
      <c r="I206" s="19">
        <f t="shared" si="3"/>
        <v>60.46</v>
      </c>
      <c r="J206" s="11">
        <f>I206 / J3</f>
        <v>2.283894871661767E-5</v>
      </c>
    </row>
    <row r="207" spans="1:10" ht="52.15" customHeight="1" x14ac:dyDescent="0.2">
      <c r="A207" s="8" t="s">
        <v>562</v>
      </c>
      <c r="B207" s="8" t="s">
        <v>563</v>
      </c>
      <c r="C207" s="8" t="s">
        <v>38</v>
      </c>
      <c r="D207" s="8" t="s">
        <v>564</v>
      </c>
      <c r="E207" s="9" t="s">
        <v>40</v>
      </c>
      <c r="F207" s="10">
        <v>3</v>
      </c>
      <c r="G207" s="19">
        <v>11.14</v>
      </c>
      <c r="H207" s="19">
        <f>(TRUNC(G207 * J4,2) + G207)</f>
        <v>13.760000000000002</v>
      </c>
      <c r="I207" s="19">
        <f t="shared" si="3"/>
        <v>41.28</v>
      </c>
      <c r="J207" s="11">
        <f>I207 / J3</f>
        <v>1.5593645435361849E-5</v>
      </c>
    </row>
    <row r="208" spans="1:10" ht="39" customHeight="1" x14ac:dyDescent="0.2">
      <c r="A208" s="8" t="s">
        <v>565</v>
      </c>
      <c r="B208" s="8" t="s">
        <v>566</v>
      </c>
      <c r="C208" s="8" t="s">
        <v>38</v>
      </c>
      <c r="D208" s="8" t="s">
        <v>567</v>
      </c>
      <c r="E208" s="9" t="s">
        <v>40</v>
      </c>
      <c r="F208" s="10">
        <v>18</v>
      </c>
      <c r="G208" s="19">
        <v>28.6</v>
      </c>
      <c r="H208" s="19">
        <f>(TRUNC(G208 * J4,2) + G208)</f>
        <v>35.33</v>
      </c>
      <c r="I208" s="19">
        <f t="shared" si="3"/>
        <v>635.94000000000005</v>
      </c>
      <c r="J208" s="11">
        <f>I208 / J3</f>
        <v>2.4022826739738409E-4</v>
      </c>
    </row>
    <row r="209" spans="1:10" ht="39" customHeight="1" x14ac:dyDescent="0.2">
      <c r="A209" s="8" t="s">
        <v>568</v>
      </c>
      <c r="B209" s="8" t="s">
        <v>569</v>
      </c>
      <c r="C209" s="8" t="s">
        <v>38</v>
      </c>
      <c r="D209" s="8" t="s">
        <v>570</v>
      </c>
      <c r="E209" s="9" t="s">
        <v>80</v>
      </c>
      <c r="F209" s="10">
        <v>100.9</v>
      </c>
      <c r="G209" s="19">
        <v>30.84</v>
      </c>
      <c r="H209" s="19">
        <f>(TRUNC(G209 * J4,2) + G209)</f>
        <v>38.090000000000003</v>
      </c>
      <c r="I209" s="19">
        <f t="shared" si="3"/>
        <v>3843.28</v>
      </c>
      <c r="J209" s="11">
        <f>I209 / J3</f>
        <v>1.4518106983725167E-3</v>
      </c>
    </row>
    <row r="210" spans="1:10" ht="39" customHeight="1" x14ac:dyDescent="0.2">
      <c r="A210" s="8" t="s">
        <v>571</v>
      </c>
      <c r="B210" s="8" t="s">
        <v>572</v>
      </c>
      <c r="C210" s="8" t="s">
        <v>38</v>
      </c>
      <c r="D210" s="8" t="s">
        <v>573</v>
      </c>
      <c r="E210" s="9" t="s">
        <v>40</v>
      </c>
      <c r="F210" s="10">
        <v>5</v>
      </c>
      <c r="G210" s="19">
        <v>32.56</v>
      </c>
      <c r="H210" s="19">
        <f>(TRUNC(G210 * J4,2) + G210)</f>
        <v>40.22</v>
      </c>
      <c r="I210" s="19">
        <f t="shared" si="3"/>
        <v>201.1</v>
      </c>
      <c r="J210" s="11">
        <f>I210 / J3</f>
        <v>7.5966136071978389E-5</v>
      </c>
    </row>
    <row r="211" spans="1:10" ht="24" customHeight="1" x14ac:dyDescent="0.2">
      <c r="A211" s="8" t="s">
        <v>574</v>
      </c>
      <c r="B211" s="8" t="s">
        <v>575</v>
      </c>
      <c r="C211" s="8" t="s">
        <v>20</v>
      </c>
      <c r="D211" s="8" t="s">
        <v>576</v>
      </c>
      <c r="E211" s="9" t="s">
        <v>577</v>
      </c>
      <c r="F211" s="10">
        <v>1</v>
      </c>
      <c r="G211" s="19">
        <v>1047.5899999999999</v>
      </c>
      <c r="H211" s="19">
        <f>(TRUNC(G211 * J4,2) + G211)</f>
        <v>1294.1899999999998</v>
      </c>
      <c r="I211" s="19">
        <f t="shared" si="3"/>
        <v>1294.19</v>
      </c>
      <c r="J211" s="11">
        <f>I211 / J3</f>
        <v>4.8888420508699012E-4</v>
      </c>
    </row>
    <row r="212" spans="1:10" ht="25.9" customHeight="1" x14ac:dyDescent="0.2">
      <c r="A212" s="8" t="s">
        <v>578</v>
      </c>
      <c r="B212" s="8" t="s">
        <v>579</v>
      </c>
      <c r="C212" s="8" t="s">
        <v>38</v>
      </c>
      <c r="D212" s="8" t="s">
        <v>580</v>
      </c>
      <c r="E212" s="9" t="s">
        <v>40</v>
      </c>
      <c r="F212" s="10">
        <v>1</v>
      </c>
      <c r="G212" s="19">
        <v>47.08</v>
      </c>
      <c r="H212" s="19">
        <f>(TRUNC(G212 * J4,2) + G212)</f>
        <v>58.16</v>
      </c>
      <c r="I212" s="19">
        <f t="shared" si="3"/>
        <v>58.16</v>
      </c>
      <c r="J212" s="11">
        <f>I212 / J3</f>
        <v>2.1970116727728806E-5</v>
      </c>
    </row>
    <row r="213" spans="1:10" ht="39" customHeight="1" x14ac:dyDescent="0.2">
      <c r="A213" s="8" t="s">
        <v>581</v>
      </c>
      <c r="B213" s="8" t="s">
        <v>582</v>
      </c>
      <c r="C213" s="8" t="s">
        <v>38</v>
      </c>
      <c r="D213" s="8" t="s">
        <v>583</v>
      </c>
      <c r="E213" s="9" t="s">
        <v>40</v>
      </c>
      <c r="F213" s="10">
        <v>1</v>
      </c>
      <c r="G213" s="19">
        <v>198.62</v>
      </c>
      <c r="H213" s="19">
        <f>(TRUNC(G213 * J4,2) + G213)</f>
        <v>245.37</v>
      </c>
      <c r="I213" s="19">
        <f t="shared" si="3"/>
        <v>245.37</v>
      </c>
      <c r="J213" s="11">
        <f>I213 / J3</f>
        <v>9.2689263092895756E-5</v>
      </c>
    </row>
    <row r="214" spans="1:10" ht="39" customHeight="1" x14ac:dyDescent="0.2">
      <c r="A214" s="8" t="s">
        <v>584</v>
      </c>
      <c r="B214" s="8" t="s">
        <v>585</v>
      </c>
      <c r="C214" s="8" t="s">
        <v>38</v>
      </c>
      <c r="D214" s="8" t="s">
        <v>586</v>
      </c>
      <c r="E214" s="9" t="s">
        <v>40</v>
      </c>
      <c r="F214" s="10">
        <v>28</v>
      </c>
      <c r="G214" s="19">
        <v>112.15</v>
      </c>
      <c r="H214" s="19">
        <f>(TRUNC(G214 * J4,2) + G214)</f>
        <v>138.55000000000001</v>
      </c>
      <c r="I214" s="19">
        <f t="shared" si="3"/>
        <v>3879.4</v>
      </c>
      <c r="J214" s="11">
        <f>I214 / J3</f>
        <v>1.4654551381284584E-3</v>
      </c>
    </row>
    <row r="215" spans="1:10" ht="39" customHeight="1" x14ac:dyDescent="0.2">
      <c r="A215" s="8" t="s">
        <v>587</v>
      </c>
      <c r="B215" s="8" t="s">
        <v>588</v>
      </c>
      <c r="C215" s="8" t="s">
        <v>38</v>
      </c>
      <c r="D215" s="8" t="s">
        <v>589</v>
      </c>
      <c r="E215" s="9" t="s">
        <v>40</v>
      </c>
      <c r="F215" s="10">
        <v>3</v>
      </c>
      <c r="G215" s="19">
        <v>106.45</v>
      </c>
      <c r="H215" s="19">
        <f>(TRUNC(G215 * J4,2) + G215)</f>
        <v>131.5</v>
      </c>
      <c r="I215" s="19">
        <f t="shared" si="3"/>
        <v>394.5</v>
      </c>
      <c r="J215" s="11">
        <f>I215 / J3</f>
        <v>1.4902357374637232E-4</v>
      </c>
    </row>
    <row r="216" spans="1:10" ht="52.15" customHeight="1" x14ac:dyDescent="0.2">
      <c r="A216" s="8" t="s">
        <v>590</v>
      </c>
      <c r="B216" s="8" t="s">
        <v>591</v>
      </c>
      <c r="C216" s="8" t="s">
        <v>38</v>
      </c>
      <c r="D216" s="8" t="s">
        <v>592</v>
      </c>
      <c r="E216" s="9" t="s">
        <v>80</v>
      </c>
      <c r="F216" s="10">
        <v>2</v>
      </c>
      <c r="G216" s="19">
        <v>59.88</v>
      </c>
      <c r="H216" s="19">
        <f>(TRUNC(G216 * J4,2) + G216)</f>
        <v>73.97</v>
      </c>
      <c r="I216" s="19">
        <f t="shared" si="3"/>
        <v>147.94</v>
      </c>
      <c r="J216" s="11">
        <f>I216 / J3</f>
        <v>5.5884784537486241E-5</v>
      </c>
    </row>
    <row r="217" spans="1:10" ht="52.15" customHeight="1" x14ac:dyDescent="0.2">
      <c r="A217" s="8" t="s">
        <v>593</v>
      </c>
      <c r="B217" s="8" t="s">
        <v>594</v>
      </c>
      <c r="C217" s="8" t="s">
        <v>38</v>
      </c>
      <c r="D217" s="8" t="s">
        <v>595</v>
      </c>
      <c r="E217" s="9" t="s">
        <v>80</v>
      </c>
      <c r="F217" s="10">
        <v>1</v>
      </c>
      <c r="G217" s="19">
        <v>105</v>
      </c>
      <c r="H217" s="19">
        <f>(TRUNC(G217 * J4,2) + G217)</f>
        <v>129.71</v>
      </c>
      <c r="I217" s="19">
        <f t="shared" si="3"/>
        <v>129.71</v>
      </c>
      <c r="J217" s="11">
        <f>I217 / J3</f>
        <v>4.8998346642945387E-5</v>
      </c>
    </row>
    <row r="218" spans="1:10" ht="39" customHeight="1" x14ac:dyDescent="0.2">
      <c r="A218" s="8" t="s">
        <v>596</v>
      </c>
      <c r="B218" s="8" t="s">
        <v>597</v>
      </c>
      <c r="C218" s="8" t="s">
        <v>38</v>
      </c>
      <c r="D218" s="8" t="s">
        <v>598</v>
      </c>
      <c r="E218" s="9" t="s">
        <v>40</v>
      </c>
      <c r="F218" s="10">
        <v>3</v>
      </c>
      <c r="G218" s="19">
        <v>7.5</v>
      </c>
      <c r="H218" s="19">
        <f>(TRUNC(G218 * J4,2) + G218)</f>
        <v>9.26</v>
      </c>
      <c r="I218" s="19">
        <f t="shared" si="3"/>
        <v>27.78</v>
      </c>
      <c r="J218" s="11">
        <f>I218 / J3</f>
        <v>1.0493979413622872E-5</v>
      </c>
    </row>
    <row r="219" spans="1:10" ht="39" customHeight="1" x14ac:dyDescent="0.2">
      <c r="A219" s="8" t="s">
        <v>599</v>
      </c>
      <c r="B219" s="8" t="s">
        <v>600</v>
      </c>
      <c r="C219" s="8" t="s">
        <v>38</v>
      </c>
      <c r="D219" s="8" t="s">
        <v>601</v>
      </c>
      <c r="E219" s="9" t="s">
        <v>40</v>
      </c>
      <c r="F219" s="10">
        <v>2</v>
      </c>
      <c r="G219" s="19">
        <v>24.92</v>
      </c>
      <c r="H219" s="19">
        <f>(TRUNC(G219 * J4,2) + G219)</f>
        <v>30.78</v>
      </c>
      <c r="I219" s="19">
        <f t="shared" si="3"/>
        <v>61.56</v>
      </c>
      <c r="J219" s="11">
        <f>I219 / J3</f>
        <v>2.3254477059129736E-5</v>
      </c>
    </row>
    <row r="220" spans="1:10" ht="52.15" customHeight="1" x14ac:dyDescent="0.2">
      <c r="A220" s="8" t="s">
        <v>602</v>
      </c>
      <c r="B220" s="8" t="s">
        <v>603</v>
      </c>
      <c r="C220" s="8" t="s">
        <v>38</v>
      </c>
      <c r="D220" s="8" t="s">
        <v>604</v>
      </c>
      <c r="E220" s="9" t="s">
        <v>40</v>
      </c>
      <c r="F220" s="10">
        <v>61</v>
      </c>
      <c r="G220" s="19">
        <v>3.57</v>
      </c>
      <c r="H220" s="19">
        <f>(TRUNC(G220 * J4,2) + G220)</f>
        <v>4.41</v>
      </c>
      <c r="I220" s="19">
        <f t="shared" si="3"/>
        <v>269.01</v>
      </c>
      <c r="J220" s="11">
        <f>I220 / J3</f>
        <v>1.0161934492651868E-4</v>
      </c>
    </row>
    <row r="221" spans="1:10" ht="52.15" customHeight="1" x14ac:dyDescent="0.2">
      <c r="A221" s="8" t="s">
        <v>605</v>
      </c>
      <c r="B221" s="8" t="s">
        <v>606</v>
      </c>
      <c r="C221" s="8" t="s">
        <v>38</v>
      </c>
      <c r="D221" s="8" t="s">
        <v>607</v>
      </c>
      <c r="E221" s="9" t="s">
        <v>40</v>
      </c>
      <c r="F221" s="10">
        <v>1</v>
      </c>
      <c r="G221" s="19">
        <v>17.91</v>
      </c>
      <c r="H221" s="19">
        <f>(TRUNC(G221 * J4,2) + G221)</f>
        <v>22.12</v>
      </c>
      <c r="I221" s="19">
        <f t="shared" si="3"/>
        <v>22.12</v>
      </c>
      <c r="J221" s="11">
        <f>I221 / J3</f>
        <v>8.3558972148789764E-6</v>
      </c>
    </row>
    <row r="222" spans="1:10" ht="39" customHeight="1" x14ac:dyDescent="0.2">
      <c r="A222" s="8" t="s">
        <v>608</v>
      </c>
      <c r="B222" s="8" t="s">
        <v>609</v>
      </c>
      <c r="C222" s="8" t="s">
        <v>38</v>
      </c>
      <c r="D222" s="8" t="s">
        <v>610</v>
      </c>
      <c r="E222" s="9" t="s">
        <v>40</v>
      </c>
      <c r="F222" s="10">
        <v>4</v>
      </c>
      <c r="G222" s="19">
        <v>9.92</v>
      </c>
      <c r="H222" s="19">
        <f>(TRUNC(G222 * J4,2) + G222)</f>
        <v>12.25</v>
      </c>
      <c r="I222" s="19">
        <f t="shared" si="3"/>
        <v>49</v>
      </c>
      <c r="J222" s="11">
        <f>I222 / J3</f>
        <v>1.850989889371925E-5</v>
      </c>
    </row>
    <row r="223" spans="1:10" ht="39" customHeight="1" x14ac:dyDescent="0.2">
      <c r="A223" s="8" t="s">
        <v>611</v>
      </c>
      <c r="B223" s="8" t="s">
        <v>612</v>
      </c>
      <c r="C223" s="8" t="s">
        <v>38</v>
      </c>
      <c r="D223" s="8" t="s">
        <v>613</v>
      </c>
      <c r="E223" s="9" t="s">
        <v>40</v>
      </c>
      <c r="F223" s="10">
        <v>86</v>
      </c>
      <c r="G223" s="19">
        <v>7.96</v>
      </c>
      <c r="H223" s="19">
        <f>(TRUNC(G223 * J4,2) + G223)</f>
        <v>9.83</v>
      </c>
      <c r="I223" s="19">
        <f t="shared" si="3"/>
        <v>845.38</v>
      </c>
      <c r="J223" s="11">
        <f>I223 / J3</f>
        <v>3.193448638116812E-4</v>
      </c>
    </row>
    <row r="224" spans="1:10" ht="39" customHeight="1" x14ac:dyDescent="0.2">
      <c r="A224" s="8" t="s">
        <v>614</v>
      </c>
      <c r="B224" s="8" t="s">
        <v>615</v>
      </c>
      <c r="C224" s="8" t="s">
        <v>38</v>
      </c>
      <c r="D224" s="8" t="s">
        <v>616</v>
      </c>
      <c r="E224" s="9" t="s">
        <v>40</v>
      </c>
      <c r="F224" s="10">
        <v>1</v>
      </c>
      <c r="G224" s="19">
        <v>13.44</v>
      </c>
      <c r="H224" s="19">
        <f>(TRUNC(G224 * J4,2) + G224)</f>
        <v>16.600000000000001</v>
      </c>
      <c r="I224" s="19">
        <f t="shared" si="3"/>
        <v>16.600000000000001</v>
      </c>
      <c r="J224" s="11">
        <f>I224 / J3</f>
        <v>6.2707004415457054E-6</v>
      </c>
    </row>
    <row r="225" spans="1:10" ht="39" customHeight="1" x14ac:dyDescent="0.2">
      <c r="A225" s="8" t="s">
        <v>617</v>
      </c>
      <c r="B225" s="8" t="s">
        <v>618</v>
      </c>
      <c r="C225" s="8" t="s">
        <v>38</v>
      </c>
      <c r="D225" s="8" t="s">
        <v>619</v>
      </c>
      <c r="E225" s="9" t="s">
        <v>40</v>
      </c>
      <c r="F225" s="10">
        <v>29</v>
      </c>
      <c r="G225" s="19">
        <v>16.32</v>
      </c>
      <c r="H225" s="19">
        <f>(TRUNC(G225 * J4,2) + G225)</f>
        <v>20.16</v>
      </c>
      <c r="I225" s="19">
        <f t="shared" si="3"/>
        <v>584.64</v>
      </c>
      <c r="J225" s="11">
        <f>I225 / J3</f>
        <v>2.2084953651477595E-4</v>
      </c>
    </row>
    <row r="226" spans="1:10" ht="39" customHeight="1" x14ac:dyDescent="0.2">
      <c r="A226" s="8" t="s">
        <v>620</v>
      </c>
      <c r="B226" s="8" t="s">
        <v>621</v>
      </c>
      <c r="C226" s="8" t="s">
        <v>38</v>
      </c>
      <c r="D226" s="8" t="s">
        <v>622</v>
      </c>
      <c r="E226" s="9" t="s">
        <v>40</v>
      </c>
      <c r="F226" s="10">
        <v>1</v>
      </c>
      <c r="G226" s="19">
        <v>36.770000000000003</v>
      </c>
      <c r="H226" s="19">
        <f>(TRUNC(G226 * J4,2) + G226)</f>
        <v>45.42</v>
      </c>
      <c r="I226" s="19">
        <f t="shared" si="3"/>
        <v>45.42</v>
      </c>
      <c r="J226" s="11">
        <f>I226 / J3</f>
        <v>1.7157543015361804E-5</v>
      </c>
    </row>
    <row r="227" spans="1:10" ht="39" customHeight="1" x14ac:dyDescent="0.2">
      <c r="A227" s="8" t="s">
        <v>623</v>
      </c>
      <c r="B227" s="8" t="s">
        <v>624</v>
      </c>
      <c r="C227" s="8" t="s">
        <v>38</v>
      </c>
      <c r="D227" s="8" t="s">
        <v>625</v>
      </c>
      <c r="E227" s="9" t="s">
        <v>80</v>
      </c>
      <c r="F227" s="10">
        <v>299.39999999999998</v>
      </c>
      <c r="G227" s="19">
        <v>24.8</v>
      </c>
      <c r="H227" s="19">
        <f>(TRUNC(G227 * J4,2) + G227)</f>
        <v>30.630000000000003</v>
      </c>
      <c r="I227" s="19">
        <f t="shared" si="3"/>
        <v>9170.6200000000008</v>
      </c>
      <c r="J227" s="11">
        <f>I227 / J3</f>
        <v>3.4642295712799926E-3</v>
      </c>
    </row>
    <row r="228" spans="1:10" ht="39" customHeight="1" x14ac:dyDescent="0.2">
      <c r="A228" s="8" t="s">
        <v>626</v>
      </c>
      <c r="B228" s="8" t="s">
        <v>627</v>
      </c>
      <c r="C228" s="8" t="s">
        <v>38</v>
      </c>
      <c r="D228" s="8" t="s">
        <v>628</v>
      </c>
      <c r="E228" s="9" t="s">
        <v>40</v>
      </c>
      <c r="F228" s="10">
        <v>39</v>
      </c>
      <c r="G228" s="19">
        <v>10.77</v>
      </c>
      <c r="H228" s="19">
        <f>(TRUNC(G228 * J4,2) + G228)</f>
        <v>13.299999999999999</v>
      </c>
      <c r="I228" s="19">
        <f t="shared" si="3"/>
        <v>518.70000000000005</v>
      </c>
      <c r="J228" s="11">
        <f>I228 / J3</f>
        <v>1.9594050114637093E-4</v>
      </c>
    </row>
    <row r="229" spans="1:10" ht="39" customHeight="1" x14ac:dyDescent="0.2">
      <c r="A229" s="8" t="s">
        <v>629</v>
      </c>
      <c r="B229" s="8" t="s">
        <v>630</v>
      </c>
      <c r="C229" s="8" t="s">
        <v>38</v>
      </c>
      <c r="D229" s="8" t="s">
        <v>631</v>
      </c>
      <c r="E229" s="9" t="s">
        <v>40</v>
      </c>
      <c r="F229" s="10">
        <v>20</v>
      </c>
      <c r="G229" s="19">
        <v>20.56</v>
      </c>
      <c r="H229" s="19">
        <f>(TRUNC(G229 * J4,2) + G229)</f>
        <v>25.39</v>
      </c>
      <c r="I229" s="19">
        <f t="shared" si="3"/>
        <v>507.8</v>
      </c>
      <c r="J229" s="11">
        <f>I229 / J3</f>
        <v>1.9182299302511501E-4</v>
      </c>
    </row>
    <row r="230" spans="1:10" ht="39" customHeight="1" x14ac:dyDescent="0.2">
      <c r="A230" s="8" t="s">
        <v>632</v>
      </c>
      <c r="B230" s="8" t="s">
        <v>633</v>
      </c>
      <c r="C230" s="8" t="s">
        <v>38</v>
      </c>
      <c r="D230" s="8" t="s">
        <v>634</v>
      </c>
      <c r="E230" s="9" t="s">
        <v>40</v>
      </c>
      <c r="F230" s="10">
        <v>10</v>
      </c>
      <c r="G230" s="19">
        <v>16.82</v>
      </c>
      <c r="H230" s="19">
        <f>(TRUNC(G230 * J4,2) + G230)</f>
        <v>20.77</v>
      </c>
      <c r="I230" s="19">
        <f t="shared" si="3"/>
        <v>207.7</v>
      </c>
      <c r="J230" s="11">
        <f>I230 / J3</f>
        <v>7.8459306127050767E-5</v>
      </c>
    </row>
    <row r="231" spans="1:10" ht="39" customHeight="1" x14ac:dyDescent="0.2">
      <c r="A231" s="8" t="s">
        <v>635</v>
      </c>
      <c r="B231" s="8" t="s">
        <v>636</v>
      </c>
      <c r="C231" s="8" t="s">
        <v>38</v>
      </c>
      <c r="D231" s="8" t="s">
        <v>637</v>
      </c>
      <c r="E231" s="9" t="s">
        <v>40</v>
      </c>
      <c r="F231" s="10">
        <v>55</v>
      </c>
      <c r="G231" s="19">
        <v>13.49</v>
      </c>
      <c r="H231" s="19">
        <f>(TRUNC(G231 * J4,2) + G231)</f>
        <v>16.66</v>
      </c>
      <c r="I231" s="19">
        <f t="shared" si="3"/>
        <v>916.3</v>
      </c>
      <c r="J231" s="11">
        <f>I231 / J3</f>
        <v>3.4613510931254997E-4</v>
      </c>
    </row>
    <row r="232" spans="1:10" ht="52.15" customHeight="1" x14ac:dyDescent="0.2">
      <c r="A232" s="8" t="s">
        <v>638</v>
      </c>
      <c r="B232" s="8" t="s">
        <v>639</v>
      </c>
      <c r="C232" s="8" t="s">
        <v>38</v>
      </c>
      <c r="D232" s="8" t="s">
        <v>640</v>
      </c>
      <c r="E232" s="9" t="s">
        <v>40</v>
      </c>
      <c r="F232" s="10">
        <v>1</v>
      </c>
      <c r="G232" s="19">
        <v>21.1</v>
      </c>
      <c r="H232" s="19">
        <f>(TRUNC(G232 * J4,2) + G232)</f>
        <v>26.060000000000002</v>
      </c>
      <c r="I232" s="19">
        <f t="shared" si="3"/>
        <v>26.06</v>
      </c>
      <c r="J232" s="11">
        <f>I232 / J3</f>
        <v>9.8442441871494615E-6</v>
      </c>
    </row>
    <row r="233" spans="1:10" ht="52.15" customHeight="1" x14ac:dyDescent="0.2">
      <c r="A233" s="8" t="s">
        <v>641</v>
      </c>
      <c r="B233" s="8" t="s">
        <v>642</v>
      </c>
      <c r="C233" s="8" t="s">
        <v>38</v>
      </c>
      <c r="D233" s="8" t="s">
        <v>643</v>
      </c>
      <c r="E233" s="9" t="s">
        <v>40</v>
      </c>
      <c r="F233" s="10">
        <v>1</v>
      </c>
      <c r="G233" s="19">
        <v>9.6300000000000008</v>
      </c>
      <c r="H233" s="19">
        <f>(TRUNC(G233 * J4,2) + G233)</f>
        <v>11.89</v>
      </c>
      <c r="I233" s="19">
        <f t="shared" si="3"/>
        <v>11.89</v>
      </c>
      <c r="J233" s="11">
        <f>I233 / J3</f>
        <v>4.491483629516773E-6</v>
      </c>
    </row>
    <row r="234" spans="1:10" ht="25.9" customHeight="1" x14ac:dyDescent="0.2">
      <c r="A234" s="8" t="s">
        <v>644</v>
      </c>
      <c r="B234" s="8" t="s">
        <v>645</v>
      </c>
      <c r="C234" s="8" t="s">
        <v>72</v>
      </c>
      <c r="D234" s="8" t="s">
        <v>646</v>
      </c>
      <c r="E234" s="9" t="s">
        <v>74</v>
      </c>
      <c r="F234" s="10">
        <v>1</v>
      </c>
      <c r="G234" s="19">
        <v>13208.14</v>
      </c>
      <c r="H234" s="19">
        <f>(TRUNC(G234 * J4,2) + G234)</f>
        <v>16317.33</v>
      </c>
      <c r="I234" s="19">
        <f t="shared" si="3"/>
        <v>16317.33</v>
      </c>
      <c r="J234" s="11">
        <f>I234 / J3</f>
        <v>6.1639209901112636E-3</v>
      </c>
    </row>
    <row r="235" spans="1:10" ht="25.9" customHeight="1" x14ac:dyDescent="0.2">
      <c r="A235" s="8" t="s">
        <v>647</v>
      </c>
      <c r="B235" s="8" t="s">
        <v>648</v>
      </c>
      <c r="C235" s="8" t="s">
        <v>20</v>
      </c>
      <c r="D235" s="8" t="s">
        <v>649</v>
      </c>
      <c r="E235" s="9" t="s">
        <v>74</v>
      </c>
      <c r="F235" s="10">
        <v>1</v>
      </c>
      <c r="G235" s="19">
        <v>10433.93</v>
      </c>
      <c r="H235" s="19">
        <f>(TRUNC(G235 * J4,2) + G235)</f>
        <v>12890.07</v>
      </c>
      <c r="I235" s="19">
        <f t="shared" si="3"/>
        <v>12890.07</v>
      </c>
      <c r="J235" s="11">
        <f>I235 / J3</f>
        <v>4.8692631108768099E-3</v>
      </c>
    </row>
    <row r="236" spans="1:10" ht="25.9" customHeight="1" x14ac:dyDescent="0.2">
      <c r="A236" s="8" t="s">
        <v>650</v>
      </c>
      <c r="B236" s="8" t="s">
        <v>651</v>
      </c>
      <c r="C236" s="8" t="s">
        <v>38</v>
      </c>
      <c r="D236" s="8" t="s">
        <v>652</v>
      </c>
      <c r="E236" s="9" t="s">
        <v>40</v>
      </c>
      <c r="F236" s="10">
        <v>2</v>
      </c>
      <c r="G236" s="19">
        <v>62.6</v>
      </c>
      <c r="H236" s="19">
        <f>(TRUNC(G236 * J4,2) + G236)</f>
        <v>77.33</v>
      </c>
      <c r="I236" s="19">
        <f t="shared" si="3"/>
        <v>154.66</v>
      </c>
      <c r="J236" s="11">
        <f>I236 / J3</f>
        <v>5.8423284957196307E-5</v>
      </c>
    </row>
    <row r="237" spans="1:10" ht="24" customHeight="1" x14ac:dyDescent="0.2">
      <c r="A237" s="8" t="s">
        <v>653</v>
      </c>
      <c r="B237" s="8" t="s">
        <v>654</v>
      </c>
      <c r="C237" s="8" t="s">
        <v>20</v>
      </c>
      <c r="D237" s="8" t="s">
        <v>655</v>
      </c>
      <c r="E237" s="9" t="s">
        <v>74</v>
      </c>
      <c r="F237" s="10">
        <v>1</v>
      </c>
      <c r="G237" s="19">
        <v>159.47999999999999</v>
      </c>
      <c r="H237" s="19">
        <f>(TRUNC(G237 * J4,2) + G237)</f>
        <v>197.01999999999998</v>
      </c>
      <c r="I237" s="19">
        <f t="shared" si="3"/>
        <v>197.02</v>
      </c>
      <c r="J237" s="11">
        <f>I237 / J3</f>
        <v>7.4424903674297276E-5</v>
      </c>
    </row>
    <row r="238" spans="1:10" ht="52.15" customHeight="1" x14ac:dyDescent="0.2">
      <c r="A238" s="8" t="s">
        <v>656</v>
      </c>
      <c r="B238" s="8" t="s">
        <v>657</v>
      </c>
      <c r="C238" s="8" t="s">
        <v>38</v>
      </c>
      <c r="D238" s="8" t="s">
        <v>658</v>
      </c>
      <c r="E238" s="9" t="s">
        <v>40</v>
      </c>
      <c r="F238" s="10">
        <v>4</v>
      </c>
      <c r="G238" s="19">
        <v>8.52</v>
      </c>
      <c r="H238" s="19">
        <f>(TRUNC(G238 * J4,2) + G238)</f>
        <v>10.52</v>
      </c>
      <c r="I238" s="19">
        <f t="shared" si="3"/>
        <v>42.08</v>
      </c>
      <c r="J238" s="11">
        <f>I238 / J3</f>
        <v>1.5895847866279714E-5</v>
      </c>
    </row>
    <row r="239" spans="1:10" ht="39" customHeight="1" x14ac:dyDescent="0.2">
      <c r="A239" s="8" t="s">
        <v>659</v>
      </c>
      <c r="B239" s="8" t="s">
        <v>660</v>
      </c>
      <c r="C239" s="8" t="s">
        <v>38</v>
      </c>
      <c r="D239" s="8" t="s">
        <v>661</v>
      </c>
      <c r="E239" s="9" t="s">
        <v>40</v>
      </c>
      <c r="F239" s="10">
        <v>1</v>
      </c>
      <c r="G239" s="19">
        <v>8.2799999999999994</v>
      </c>
      <c r="H239" s="19">
        <f>(TRUNC(G239 * J4,2) + G239)</f>
        <v>10.219999999999999</v>
      </c>
      <c r="I239" s="19">
        <f t="shared" si="3"/>
        <v>10.220000000000001</v>
      </c>
      <c r="J239" s="11">
        <f>I239 / J3</f>
        <v>3.8606360549757291E-6</v>
      </c>
    </row>
    <row r="240" spans="1:10" ht="39" customHeight="1" x14ac:dyDescent="0.2">
      <c r="A240" s="8" t="s">
        <v>662</v>
      </c>
      <c r="B240" s="8" t="s">
        <v>663</v>
      </c>
      <c r="C240" s="8" t="s">
        <v>38</v>
      </c>
      <c r="D240" s="8" t="s">
        <v>664</v>
      </c>
      <c r="E240" s="9" t="s">
        <v>40</v>
      </c>
      <c r="F240" s="10">
        <v>6</v>
      </c>
      <c r="G240" s="19">
        <v>16.829999999999998</v>
      </c>
      <c r="H240" s="19">
        <f>(TRUNC(G240 * J4,2) + G240)</f>
        <v>20.79</v>
      </c>
      <c r="I240" s="19">
        <f t="shared" si="3"/>
        <v>124.74</v>
      </c>
      <c r="J240" s="11">
        <f>I240 / J3</f>
        <v>4.7120914040868143E-5</v>
      </c>
    </row>
    <row r="241" spans="1:10" ht="25.9" customHeight="1" x14ac:dyDescent="0.2">
      <c r="A241" s="8" t="s">
        <v>665</v>
      </c>
      <c r="B241" s="8" t="s">
        <v>666</v>
      </c>
      <c r="C241" s="8" t="s">
        <v>20</v>
      </c>
      <c r="D241" s="8" t="s">
        <v>667</v>
      </c>
      <c r="E241" s="9" t="s">
        <v>74</v>
      </c>
      <c r="F241" s="10">
        <v>1</v>
      </c>
      <c r="G241" s="19">
        <v>412.75</v>
      </c>
      <c r="H241" s="19">
        <f>(TRUNC(G241 * J4,2) + G241)</f>
        <v>509.90999999999997</v>
      </c>
      <c r="I241" s="19">
        <f t="shared" si="3"/>
        <v>509.91</v>
      </c>
      <c r="J241" s="11">
        <f>I241 / J3</f>
        <v>1.9262005193666087E-4</v>
      </c>
    </row>
    <row r="242" spans="1:10" ht="39" customHeight="1" x14ac:dyDescent="0.2">
      <c r="A242" s="8" t="s">
        <v>668</v>
      </c>
      <c r="B242" s="8" t="s">
        <v>669</v>
      </c>
      <c r="C242" s="8" t="s">
        <v>38</v>
      </c>
      <c r="D242" s="8" t="s">
        <v>670</v>
      </c>
      <c r="E242" s="9" t="s">
        <v>80</v>
      </c>
      <c r="F242" s="10">
        <v>12.4</v>
      </c>
      <c r="G242" s="19">
        <v>33.86</v>
      </c>
      <c r="H242" s="19">
        <f>(TRUNC(G242 * J4,2) + G242)</f>
        <v>41.83</v>
      </c>
      <c r="I242" s="19">
        <f t="shared" si="3"/>
        <v>518.69000000000005</v>
      </c>
      <c r="J242" s="11">
        <f>I242 / J3</f>
        <v>1.9593672361598445E-4</v>
      </c>
    </row>
    <row r="243" spans="1:10" ht="39" customHeight="1" x14ac:dyDescent="0.2">
      <c r="A243" s="8" t="s">
        <v>671</v>
      </c>
      <c r="B243" s="8" t="s">
        <v>672</v>
      </c>
      <c r="C243" s="8" t="s">
        <v>38</v>
      </c>
      <c r="D243" s="8" t="s">
        <v>673</v>
      </c>
      <c r="E243" s="9" t="s">
        <v>40</v>
      </c>
      <c r="F243" s="10">
        <v>1</v>
      </c>
      <c r="G243" s="19">
        <v>20.78</v>
      </c>
      <c r="H243" s="19">
        <f>(TRUNC(G243 * J4,2) + G243)</f>
        <v>25.67</v>
      </c>
      <c r="I243" s="19">
        <f t="shared" si="3"/>
        <v>25.67</v>
      </c>
      <c r="J243" s="11">
        <f>I243 / J3</f>
        <v>9.6969205020770041E-6</v>
      </c>
    </row>
    <row r="244" spans="1:10" ht="24" customHeight="1" x14ac:dyDescent="0.2">
      <c r="A244" s="8" t="s">
        <v>674</v>
      </c>
      <c r="B244" s="8" t="s">
        <v>675</v>
      </c>
      <c r="C244" s="8" t="s">
        <v>72</v>
      </c>
      <c r="D244" s="8" t="s">
        <v>676</v>
      </c>
      <c r="E244" s="9" t="s">
        <v>74</v>
      </c>
      <c r="F244" s="10">
        <v>1</v>
      </c>
      <c r="G244" s="19">
        <v>3827.9</v>
      </c>
      <c r="H244" s="19">
        <f>(TRUNC(G244 * J4,2) + G244)</f>
        <v>4728.9800000000005</v>
      </c>
      <c r="I244" s="19">
        <f t="shared" si="3"/>
        <v>4728.9799999999996</v>
      </c>
      <c r="J244" s="11">
        <f>I244 / J3</f>
        <v>1.786386564702458E-3</v>
      </c>
    </row>
    <row r="245" spans="1:10" ht="39" customHeight="1" x14ac:dyDescent="0.2">
      <c r="A245" s="8" t="s">
        <v>677</v>
      </c>
      <c r="B245" s="8" t="s">
        <v>678</v>
      </c>
      <c r="C245" s="8" t="s">
        <v>20</v>
      </c>
      <c r="D245" s="8" t="s">
        <v>679</v>
      </c>
      <c r="E245" s="9" t="s">
        <v>577</v>
      </c>
      <c r="F245" s="10">
        <v>1</v>
      </c>
      <c r="G245" s="19">
        <v>7135.59</v>
      </c>
      <c r="H245" s="19">
        <f>(TRUNC(G245 * J4,2) + G245)</f>
        <v>8815.2999999999993</v>
      </c>
      <c r="I245" s="19">
        <f t="shared" si="3"/>
        <v>8815.2999999999993</v>
      </c>
      <c r="J245" s="11">
        <f>I245 / J3</f>
        <v>3.3300063615878221E-3</v>
      </c>
    </row>
    <row r="246" spans="1:10" ht="24" customHeight="1" x14ac:dyDescent="0.2">
      <c r="A246" s="4" t="s">
        <v>680</v>
      </c>
      <c r="B246" s="4" t="s">
        <v>13</v>
      </c>
      <c r="C246" s="4"/>
      <c r="D246" s="4" t="s">
        <v>681</v>
      </c>
      <c r="E246" s="5"/>
      <c r="F246" s="6">
        <v>1</v>
      </c>
      <c r="G246" s="17" t="s">
        <v>15</v>
      </c>
      <c r="H246" s="18">
        <f>I247 + I248 + I249 + I250 + I251 + I252 + I253 + I254 + I255 + I256 + I257 + I258 + I259 + I260 + I261 + I262 + I263 + I264 + I265 + I266 + I267 + I268 + I269 + I270 + I271 + I272 + I273 + I274 + I275 + I276 + I277 + I278 + I279 + I280</f>
        <v>55355.94999999999</v>
      </c>
      <c r="I246" s="18">
        <f t="shared" si="3"/>
        <v>55355.95</v>
      </c>
      <c r="J246" s="7">
        <f>I246 / J3</f>
        <v>2.0910878319709756E-2</v>
      </c>
    </row>
    <row r="247" spans="1:10" ht="24" customHeight="1" x14ac:dyDescent="0.2">
      <c r="A247" s="8" t="s">
        <v>682</v>
      </c>
      <c r="B247" s="8" t="s">
        <v>683</v>
      </c>
      <c r="C247" s="8" t="s">
        <v>25</v>
      </c>
      <c r="D247" s="8" t="s">
        <v>684</v>
      </c>
      <c r="E247" s="9" t="s">
        <v>74</v>
      </c>
      <c r="F247" s="10">
        <v>7</v>
      </c>
      <c r="G247" s="19">
        <v>641.4</v>
      </c>
      <c r="H247" s="19">
        <f>(TRUNC(G247 * J4,2) + G247)</f>
        <v>792.38</v>
      </c>
      <c r="I247" s="19">
        <f t="shared" si="3"/>
        <v>5546.66</v>
      </c>
      <c r="J247" s="11">
        <f>I247 / J3</f>
        <v>2.0952676693436084E-3</v>
      </c>
    </row>
    <row r="248" spans="1:10" ht="52.15" customHeight="1" x14ac:dyDescent="0.2">
      <c r="A248" s="8" t="s">
        <v>685</v>
      </c>
      <c r="B248" s="8" t="s">
        <v>686</v>
      </c>
      <c r="C248" s="8" t="s">
        <v>38</v>
      </c>
      <c r="D248" s="8" t="s">
        <v>687</v>
      </c>
      <c r="E248" s="9" t="s">
        <v>40</v>
      </c>
      <c r="F248" s="10">
        <v>26</v>
      </c>
      <c r="G248" s="19">
        <v>70.98</v>
      </c>
      <c r="H248" s="19">
        <f>(TRUNC(G248 * J4,2) + G248)</f>
        <v>87.68</v>
      </c>
      <c r="I248" s="19">
        <f t="shared" si="3"/>
        <v>2279.6799999999998</v>
      </c>
      <c r="J248" s="11">
        <f>I248 / J3</f>
        <v>8.611560471435489E-4</v>
      </c>
    </row>
    <row r="249" spans="1:10" ht="39" customHeight="1" x14ac:dyDescent="0.2">
      <c r="A249" s="8" t="s">
        <v>688</v>
      </c>
      <c r="B249" s="8" t="s">
        <v>689</v>
      </c>
      <c r="C249" s="8" t="s">
        <v>38</v>
      </c>
      <c r="D249" s="8" t="s">
        <v>690</v>
      </c>
      <c r="E249" s="9" t="s">
        <v>40</v>
      </c>
      <c r="F249" s="10">
        <v>4</v>
      </c>
      <c r="G249" s="19">
        <v>21.28</v>
      </c>
      <c r="H249" s="19">
        <f>(TRUNC(G249 * J4,2) + G249)</f>
        <v>26.28</v>
      </c>
      <c r="I249" s="19">
        <f t="shared" si="3"/>
        <v>105.12</v>
      </c>
      <c r="J249" s="11">
        <f>I249 / J3</f>
        <v>3.9709399422607499E-5</v>
      </c>
    </row>
    <row r="250" spans="1:10" ht="25.9" customHeight="1" x14ac:dyDescent="0.2">
      <c r="A250" s="8" t="s">
        <v>691</v>
      </c>
      <c r="B250" s="8" t="s">
        <v>692</v>
      </c>
      <c r="C250" s="8" t="s">
        <v>38</v>
      </c>
      <c r="D250" s="8" t="s">
        <v>693</v>
      </c>
      <c r="E250" s="9" t="s">
        <v>40</v>
      </c>
      <c r="F250" s="10">
        <v>37</v>
      </c>
      <c r="G250" s="19">
        <v>13.7</v>
      </c>
      <c r="H250" s="19">
        <f>(TRUNC(G250 * J4,2) + G250)</f>
        <v>16.919999999999998</v>
      </c>
      <c r="I250" s="19">
        <f t="shared" si="3"/>
        <v>626.04</v>
      </c>
      <c r="J250" s="11">
        <f>I250 / J3</f>
        <v>2.3648851231477549E-4</v>
      </c>
    </row>
    <row r="251" spans="1:10" ht="25.9" customHeight="1" x14ac:dyDescent="0.2">
      <c r="A251" s="8" t="s">
        <v>694</v>
      </c>
      <c r="B251" s="8" t="s">
        <v>695</v>
      </c>
      <c r="C251" s="8" t="s">
        <v>38</v>
      </c>
      <c r="D251" s="8" t="s">
        <v>696</v>
      </c>
      <c r="E251" s="9" t="s">
        <v>40</v>
      </c>
      <c r="F251" s="10">
        <v>2</v>
      </c>
      <c r="G251" s="19">
        <v>25.28</v>
      </c>
      <c r="H251" s="19">
        <f>(TRUNC(G251 * J4,2) + G251)</f>
        <v>31.23</v>
      </c>
      <c r="I251" s="19">
        <f t="shared" si="3"/>
        <v>62.46</v>
      </c>
      <c r="J251" s="11">
        <f>I251 / J3</f>
        <v>2.3594454793912333E-5</v>
      </c>
    </row>
    <row r="252" spans="1:10" ht="39" customHeight="1" x14ac:dyDescent="0.2">
      <c r="A252" s="8" t="s">
        <v>697</v>
      </c>
      <c r="B252" s="8" t="s">
        <v>698</v>
      </c>
      <c r="C252" s="8" t="s">
        <v>38</v>
      </c>
      <c r="D252" s="8" t="s">
        <v>699</v>
      </c>
      <c r="E252" s="9" t="s">
        <v>40</v>
      </c>
      <c r="F252" s="10">
        <v>39</v>
      </c>
      <c r="G252" s="19">
        <v>10.78</v>
      </c>
      <c r="H252" s="19">
        <f>(TRUNC(G252 * J4,2) + G252)</f>
        <v>13.309999999999999</v>
      </c>
      <c r="I252" s="19">
        <f t="shared" si="3"/>
        <v>519.09</v>
      </c>
      <c r="J252" s="11">
        <f>I252 / J3</f>
        <v>1.9608782483144339E-4</v>
      </c>
    </row>
    <row r="253" spans="1:10" ht="39" customHeight="1" x14ac:dyDescent="0.2">
      <c r="A253" s="8" t="s">
        <v>700</v>
      </c>
      <c r="B253" s="8" t="s">
        <v>701</v>
      </c>
      <c r="C253" s="8" t="s">
        <v>38</v>
      </c>
      <c r="D253" s="8" t="s">
        <v>702</v>
      </c>
      <c r="E253" s="9" t="s">
        <v>40</v>
      </c>
      <c r="F253" s="10">
        <v>15</v>
      </c>
      <c r="G253" s="19">
        <v>70.48</v>
      </c>
      <c r="H253" s="19">
        <f>(TRUNC(G253 * J4,2) + G253)</f>
        <v>87.070000000000007</v>
      </c>
      <c r="I253" s="19">
        <f t="shared" si="3"/>
        <v>1306.05</v>
      </c>
      <c r="J253" s="11">
        <f>I253 / J3</f>
        <v>4.9336435612534746E-4</v>
      </c>
    </row>
    <row r="254" spans="1:10" ht="52.15" customHeight="1" x14ac:dyDescent="0.2">
      <c r="A254" s="8" t="s">
        <v>703</v>
      </c>
      <c r="B254" s="8" t="s">
        <v>704</v>
      </c>
      <c r="C254" s="8" t="s">
        <v>38</v>
      </c>
      <c r="D254" s="8" t="s">
        <v>705</v>
      </c>
      <c r="E254" s="9" t="s">
        <v>40</v>
      </c>
      <c r="F254" s="10">
        <v>9</v>
      </c>
      <c r="G254" s="19">
        <v>45.66</v>
      </c>
      <c r="H254" s="19">
        <f>(TRUNC(G254 * J4,2) + G254)</f>
        <v>56.4</v>
      </c>
      <c r="I254" s="19">
        <f t="shared" si="3"/>
        <v>507.6</v>
      </c>
      <c r="J254" s="11">
        <f>I254 / J3</f>
        <v>1.9174744241738553E-4</v>
      </c>
    </row>
    <row r="255" spans="1:10" ht="52.15" customHeight="1" x14ac:dyDescent="0.2">
      <c r="A255" s="8" t="s">
        <v>706</v>
      </c>
      <c r="B255" s="8" t="s">
        <v>707</v>
      </c>
      <c r="C255" s="8" t="s">
        <v>38</v>
      </c>
      <c r="D255" s="8" t="s">
        <v>708</v>
      </c>
      <c r="E255" s="9" t="s">
        <v>40</v>
      </c>
      <c r="F255" s="10">
        <v>59</v>
      </c>
      <c r="G255" s="19">
        <v>13.96</v>
      </c>
      <c r="H255" s="19">
        <f>(TRUNC(G255 * J4,2) + G255)</f>
        <v>17.240000000000002</v>
      </c>
      <c r="I255" s="19">
        <f t="shared" si="3"/>
        <v>1017.16</v>
      </c>
      <c r="J255" s="11">
        <f>I255 / J3</f>
        <v>3.8423528079051982E-4</v>
      </c>
    </row>
    <row r="256" spans="1:10" ht="52.15" customHeight="1" x14ac:dyDescent="0.2">
      <c r="A256" s="8" t="s">
        <v>709</v>
      </c>
      <c r="B256" s="8" t="s">
        <v>710</v>
      </c>
      <c r="C256" s="8" t="s">
        <v>38</v>
      </c>
      <c r="D256" s="8" t="s">
        <v>711</v>
      </c>
      <c r="E256" s="9" t="s">
        <v>40</v>
      </c>
      <c r="F256" s="10">
        <v>29</v>
      </c>
      <c r="G256" s="19">
        <v>11.12</v>
      </c>
      <c r="H256" s="19">
        <f>(TRUNC(G256 * J4,2) + G256)</f>
        <v>13.729999999999999</v>
      </c>
      <c r="I256" s="19">
        <f t="shared" si="3"/>
        <v>398.17</v>
      </c>
      <c r="J256" s="11">
        <f>I256 / J3</f>
        <v>1.5040992739820804E-4</v>
      </c>
    </row>
    <row r="257" spans="1:10" ht="52.15" customHeight="1" x14ac:dyDescent="0.2">
      <c r="A257" s="8" t="s">
        <v>712</v>
      </c>
      <c r="B257" s="8" t="s">
        <v>713</v>
      </c>
      <c r="C257" s="8" t="s">
        <v>38</v>
      </c>
      <c r="D257" s="8" t="s">
        <v>714</v>
      </c>
      <c r="E257" s="9" t="s">
        <v>40</v>
      </c>
      <c r="F257" s="10">
        <v>28</v>
      </c>
      <c r="G257" s="19">
        <v>16.23</v>
      </c>
      <c r="H257" s="19">
        <f>(TRUNC(G257 * J4,2) + G257)</f>
        <v>20.05</v>
      </c>
      <c r="I257" s="19">
        <f t="shared" si="3"/>
        <v>561.4</v>
      </c>
      <c r="J257" s="11">
        <f>I257 / J3</f>
        <v>2.1207055589661197E-4</v>
      </c>
    </row>
    <row r="258" spans="1:10" ht="52.15" customHeight="1" x14ac:dyDescent="0.2">
      <c r="A258" s="8" t="s">
        <v>715</v>
      </c>
      <c r="B258" s="8" t="s">
        <v>716</v>
      </c>
      <c r="C258" s="8" t="s">
        <v>38</v>
      </c>
      <c r="D258" s="8" t="s">
        <v>717</v>
      </c>
      <c r="E258" s="9" t="s">
        <v>40</v>
      </c>
      <c r="F258" s="10">
        <v>6</v>
      </c>
      <c r="G258" s="19">
        <v>24.42</v>
      </c>
      <c r="H258" s="19">
        <f>(TRUNC(G258 * J4,2) + G258)</f>
        <v>30.160000000000004</v>
      </c>
      <c r="I258" s="19">
        <f t="shared" si="3"/>
        <v>180.96</v>
      </c>
      <c r="J258" s="11">
        <f>I258 / J3</f>
        <v>6.8358189873621137E-5</v>
      </c>
    </row>
    <row r="259" spans="1:10" ht="52.15" customHeight="1" x14ac:dyDescent="0.2">
      <c r="A259" s="8" t="s">
        <v>718</v>
      </c>
      <c r="B259" s="8" t="s">
        <v>719</v>
      </c>
      <c r="C259" s="8" t="s">
        <v>38</v>
      </c>
      <c r="D259" s="8" t="s">
        <v>720</v>
      </c>
      <c r="E259" s="9" t="s">
        <v>40</v>
      </c>
      <c r="F259" s="10">
        <v>4</v>
      </c>
      <c r="G259" s="19">
        <v>15.46</v>
      </c>
      <c r="H259" s="19">
        <f>(TRUNC(G259 * J4,2) + G259)</f>
        <v>19.09</v>
      </c>
      <c r="I259" s="19">
        <f t="shared" si="3"/>
        <v>76.36</v>
      </c>
      <c r="J259" s="11">
        <f>I259 / J3</f>
        <v>2.8845222031110243E-5</v>
      </c>
    </row>
    <row r="260" spans="1:10" ht="52.15" customHeight="1" x14ac:dyDescent="0.2">
      <c r="A260" s="8" t="s">
        <v>721</v>
      </c>
      <c r="B260" s="8" t="s">
        <v>722</v>
      </c>
      <c r="C260" s="8" t="s">
        <v>38</v>
      </c>
      <c r="D260" s="8" t="s">
        <v>723</v>
      </c>
      <c r="E260" s="9" t="s">
        <v>40</v>
      </c>
      <c r="F260" s="10">
        <v>38</v>
      </c>
      <c r="G260" s="19">
        <v>10.88</v>
      </c>
      <c r="H260" s="19">
        <f>(TRUNC(G260 * J4,2) + G260)</f>
        <v>13.440000000000001</v>
      </c>
      <c r="I260" s="19">
        <f t="shared" si="3"/>
        <v>510.72</v>
      </c>
      <c r="J260" s="11">
        <f>I260 / J3</f>
        <v>1.9292603189796523E-4</v>
      </c>
    </row>
    <row r="261" spans="1:10" ht="52.15" customHeight="1" x14ac:dyDescent="0.2">
      <c r="A261" s="8" t="s">
        <v>724</v>
      </c>
      <c r="B261" s="8" t="s">
        <v>725</v>
      </c>
      <c r="C261" s="8" t="s">
        <v>38</v>
      </c>
      <c r="D261" s="8" t="s">
        <v>726</v>
      </c>
      <c r="E261" s="9" t="s">
        <v>40</v>
      </c>
      <c r="F261" s="10">
        <v>9</v>
      </c>
      <c r="G261" s="19">
        <v>44.46</v>
      </c>
      <c r="H261" s="19">
        <f>(TRUNC(G261 * J4,2) + G261)</f>
        <v>54.92</v>
      </c>
      <c r="I261" s="19">
        <f t="shared" si="3"/>
        <v>494.28</v>
      </c>
      <c r="J261" s="11">
        <f>I261 / J3</f>
        <v>1.8671577194260305E-4</v>
      </c>
    </row>
    <row r="262" spans="1:10" ht="52.15" customHeight="1" x14ac:dyDescent="0.2">
      <c r="A262" s="8" t="s">
        <v>727</v>
      </c>
      <c r="B262" s="8" t="s">
        <v>728</v>
      </c>
      <c r="C262" s="8" t="s">
        <v>38</v>
      </c>
      <c r="D262" s="8" t="s">
        <v>729</v>
      </c>
      <c r="E262" s="9" t="s">
        <v>40</v>
      </c>
      <c r="F262" s="10">
        <v>1</v>
      </c>
      <c r="G262" s="19">
        <v>49.58</v>
      </c>
      <c r="H262" s="19">
        <f>(TRUNC(G262 * J4,2) + G262)</f>
        <v>61.25</v>
      </c>
      <c r="I262" s="19">
        <f t="shared" ref="I262:I325" si="4">TRUNC(F262 * H262,2)</f>
        <v>61.25</v>
      </c>
      <c r="J262" s="11">
        <f>I262 / J3</f>
        <v>2.3137373617149062E-5</v>
      </c>
    </row>
    <row r="263" spans="1:10" ht="52.15" customHeight="1" x14ac:dyDescent="0.2">
      <c r="A263" s="8" t="s">
        <v>730</v>
      </c>
      <c r="B263" s="8" t="s">
        <v>731</v>
      </c>
      <c r="C263" s="8" t="s">
        <v>38</v>
      </c>
      <c r="D263" s="8" t="s">
        <v>732</v>
      </c>
      <c r="E263" s="9" t="s">
        <v>40</v>
      </c>
      <c r="F263" s="10">
        <v>7</v>
      </c>
      <c r="G263" s="19">
        <v>15.85</v>
      </c>
      <c r="H263" s="19">
        <f>(TRUNC(G263 * J4,2) + G263)</f>
        <v>19.579999999999998</v>
      </c>
      <c r="I263" s="19">
        <f t="shared" si="4"/>
        <v>137.06</v>
      </c>
      <c r="J263" s="11">
        <f>I263 / J3</f>
        <v>5.1774831477003273E-5</v>
      </c>
    </row>
    <row r="264" spans="1:10" ht="52.15" customHeight="1" x14ac:dyDescent="0.2">
      <c r="A264" s="8" t="s">
        <v>733</v>
      </c>
      <c r="B264" s="8" t="s">
        <v>734</v>
      </c>
      <c r="C264" s="8" t="s">
        <v>38</v>
      </c>
      <c r="D264" s="8" t="s">
        <v>735</v>
      </c>
      <c r="E264" s="9" t="s">
        <v>40</v>
      </c>
      <c r="F264" s="10">
        <v>1</v>
      </c>
      <c r="G264" s="19">
        <v>27.54</v>
      </c>
      <c r="H264" s="19">
        <f>(TRUNC(G264 * J4,2) + G264)</f>
        <v>34.019999999999996</v>
      </c>
      <c r="I264" s="19">
        <f t="shared" si="4"/>
        <v>34.020000000000003</v>
      </c>
      <c r="J264" s="11">
        <f>I264 / J3</f>
        <v>1.2851158374782223E-5</v>
      </c>
    </row>
    <row r="265" spans="1:10" ht="52.15" customHeight="1" x14ac:dyDescent="0.2">
      <c r="A265" s="8" t="s">
        <v>736</v>
      </c>
      <c r="B265" s="8" t="s">
        <v>737</v>
      </c>
      <c r="C265" s="8" t="s">
        <v>38</v>
      </c>
      <c r="D265" s="8" t="s">
        <v>738</v>
      </c>
      <c r="E265" s="9" t="s">
        <v>40</v>
      </c>
      <c r="F265" s="10">
        <v>3</v>
      </c>
      <c r="G265" s="19">
        <v>30.9</v>
      </c>
      <c r="H265" s="19">
        <f>(TRUNC(G265 * J4,2) + G265)</f>
        <v>38.17</v>
      </c>
      <c r="I265" s="19">
        <f t="shared" si="4"/>
        <v>114.51</v>
      </c>
      <c r="J265" s="11">
        <f>I265 / J3</f>
        <v>4.3256500455505948E-5</v>
      </c>
    </row>
    <row r="266" spans="1:10" ht="52.15" customHeight="1" x14ac:dyDescent="0.2">
      <c r="A266" s="8" t="s">
        <v>739</v>
      </c>
      <c r="B266" s="8" t="s">
        <v>740</v>
      </c>
      <c r="C266" s="8" t="s">
        <v>38</v>
      </c>
      <c r="D266" s="8" t="s">
        <v>741</v>
      </c>
      <c r="E266" s="9" t="s">
        <v>40</v>
      </c>
      <c r="F266" s="10">
        <v>5</v>
      </c>
      <c r="G266" s="19">
        <v>42.36</v>
      </c>
      <c r="H266" s="19">
        <f>(TRUNC(G266 * J4,2) + G266)</f>
        <v>52.33</v>
      </c>
      <c r="I266" s="19">
        <f t="shared" si="4"/>
        <v>261.64999999999998</v>
      </c>
      <c r="J266" s="11">
        <f>I266 / J3</f>
        <v>9.8839082562074304E-5</v>
      </c>
    </row>
    <row r="267" spans="1:10" ht="39" customHeight="1" x14ac:dyDescent="0.2">
      <c r="A267" s="8" t="s">
        <v>742</v>
      </c>
      <c r="B267" s="8" t="s">
        <v>743</v>
      </c>
      <c r="C267" s="8" t="s">
        <v>38</v>
      </c>
      <c r="D267" s="8" t="s">
        <v>744</v>
      </c>
      <c r="E267" s="9" t="s">
        <v>40</v>
      </c>
      <c r="F267" s="10">
        <v>5</v>
      </c>
      <c r="G267" s="19">
        <v>19.46</v>
      </c>
      <c r="H267" s="19">
        <f>(TRUNC(G267 * J4,2) + G267)</f>
        <v>24.04</v>
      </c>
      <c r="I267" s="19">
        <f t="shared" si="4"/>
        <v>120.2</v>
      </c>
      <c r="J267" s="11">
        <f>I267 / J3</f>
        <v>4.5405915245409263E-5</v>
      </c>
    </row>
    <row r="268" spans="1:10" ht="39" customHeight="1" x14ac:dyDescent="0.2">
      <c r="A268" s="8" t="s">
        <v>745</v>
      </c>
      <c r="B268" s="8" t="s">
        <v>746</v>
      </c>
      <c r="C268" s="8" t="s">
        <v>20</v>
      </c>
      <c r="D268" s="8" t="s">
        <v>747</v>
      </c>
      <c r="E268" s="9" t="s">
        <v>416</v>
      </c>
      <c r="F268" s="10">
        <v>157.4</v>
      </c>
      <c r="G268" s="19">
        <v>108.6</v>
      </c>
      <c r="H268" s="19">
        <f>(TRUNC(G268 * J4,2) + G268)</f>
        <v>134.16</v>
      </c>
      <c r="I268" s="19">
        <f t="shared" si="4"/>
        <v>21116.78</v>
      </c>
      <c r="J268" s="11">
        <f>I268 / J3</f>
        <v>7.9769278114471993E-3</v>
      </c>
    </row>
    <row r="269" spans="1:10" ht="39" customHeight="1" x14ac:dyDescent="0.2">
      <c r="A269" s="8" t="s">
        <v>748</v>
      </c>
      <c r="B269" s="8" t="s">
        <v>749</v>
      </c>
      <c r="C269" s="8" t="s">
        <v>20</v>
      </c>
      <c r="D269" s="8" t="s">
        <v>750</v>
      </c>
      <c r="E269" s="9" t="s">
        <v>416</v>
      </c>
      <c r="F269" s="10">
        <v>85.3</v>
      </c>
      <c r="G269" s="19">
        <v>51.72</v>
      </c>
      <c r="H269" s="19">
        <f>(TRUNC(G269 * J4,2) + G269)</f>
        <v>63.89</v>
      </c>
      <c r="I269" s="19">
        <f t="shared" si="4"/>
        <v>5449.81</v>
      </c>
      <c r="J269" s="11">
        <f>I269 / J3</f>
        <v>2.0586822875506144E-3</v>
      </c>
    </row>
    <row r="270" spans="1:10" ht="39" customHeight="1" x14ac:dyDescent="0.2">
      <c r="A270" s="8" t="s">
        <v>751</v>
      </c>
      <c r="B270" s="8" t="s">
        <v>752</v>
      </c>
      <c r="C270" s="8" t="s">
        <v>20</v>
      </c>
      <c r="D270" s="8" t="s">
        <v>753</v>
      </c>
      <c r="E270" s="9" t="s">
        <v>416</v>
      </c>
      <c r="F270" s="10">
        <v>47</v>
      </c>
      <c r="G270" s="19">
        <v>84.23</v>
      </c>
      <c r="H270" s="19">
        <f>(TRUNC(G270 * J4,2) + G270)</f>
        <v>104.05000000000001</v>
      </c>
      <c r="I270" s="19">
        <f t="shared" si="4"/>
        <v>4890.3500000000004</v>
      </c>
      <c r="J270" s="11">
        <f>I270 / J3</f>
        <v>1.8473445725489784E-3</v>
      </c>
    </row>
    <row r="271" spans="1:10" ht="25.9" customHeight="1" x14ac:dyDescent="0.2">
      <c r="A271" s="8" t="s">
        <v>754</v>
      </c>
      <c r="B271" s="8" t="s">
        <v>755</v>
      </c>
      <c r="C271" s="8" t="s">
        <v>20</v>
      </c>
      <c r="D271" s="8" t="s">
        <v>756</v>
      </c>
      <c r="E271" s="9" t="s">
        <v>416</v>
      </c>
      <c r="F271" s="10">
        <v>48.9</v>
      </c>
      <c r="G271" s="19">
        <v>47.76</v>
      </c>
      <c r="H271" s="19">
        <f>(TRUNC(G271 * J4,2) + G271)</f>
        <v>59</v>
      </c>
      <c r="I271" s="19">
        <f t="shared" si="4"/>
        <v>2885.1</v>
      </c>
      <c r="J271" s="11">
        <f>I271 / J3</f>
        <v>1.0898552918014164E-3</v>
      </c>
    </row>
    <row r="272" spans="1:10" ht="39" customHeight="1" x14ac:dyDescent="0.2">
      <c r="A272" s="8" t="s">
        <v>757</v>
      </c>
      <c r="B272" s="8" t="s">
        <v>758</v>
      </c>
      <c r="C272" s="8" t="s">
        <v>20</v>
      </c>
      <c r="D272" s="8" t="s">
        <v>759</v>
      </c>
      <c r="E272" s="9" t="s">
        <v>416</v>
      </c>
      <c r="F272" s="10">
        <v>22.8</v>
      </c>
      <c r="G272" s="19">
        <v>37.67</v>
      </c>
      <c r="H272" s="19">
        <f>(TRUNC(G272 * J4,2) + G272)</f>
        <v>46.53</v>
      </c>
      <c r="I272" s="19">
        <f t="shared" si="4"/>
        <v>1060.8800000000001</v>
      </c>
      <c r="J272" s="11">
        <f>I272 / J3</f>
        <v>4.007506436401812E-4</v>
      </c>
    </row>
    <row r="273" spans="1:10" ht="39" customHeight="1" x14ac:dyDescent="0.2">
      <c r="A273" s="8" t="s">
        <v>760</v>
      </c>
      <c r="B273" s="8" t="s">
        <v>761</v>
      </c>
      <c r="C273" s="8" t="s">
        <v>20</v>
      </c>
      <c r="D273" s="8" t="s">
        <v>762</v>
      </c>
      <c r="E273" s="9" t="s">
        <v>416</v>
      </c>
      <c r="F273" s="10">
        <v>1.5</v>
      </c>
      <c r="G273" s="19">
        <v>43.59</v>
      </c>
      <c r="H273" s="19">
        <f>(TRUNC(G273 * J4,2) + G273)</f>
        <v>53.85</v>
      </c>
      <c r="I273" s="19">
        <f t="shared" si="4"/>
        <v>80.77</v>
      </c>
      <c r="J273" s="11">
        <f>I273 / J3</f>
        <v>3.0511112931544975E-5</v>
      </c>
    </row>
    <row r="274" spans="1:10" ht="25.9" customHeight="1" x14ac:dyDescent="0.2">
      <c r="A274" s="8" t="s">
        <v>763</v>
      </c>
      <c r="B274" s="8" t="s">
        <v>764</v>
      </c>
      <c r="C274" s="8" t="s">
        <v>25</v>
      </c>
      <c r="D274" s="8" t="s">
        <v>765</v>
      </c>
      <c r="E274" s="9" t="s">
        <v>74</v>
      </c>
      <c r="F274" s="10">
        <v>9</v>
      </c>
      <c r="G274" s="19">
        <v>22.19</v>
      </c>
      <c r="H274" s="19">
        <f>(TRUNC(G274 * J4,2) + G274)</f>
        <v>27.41</v>
      </c>
      <c r="I274" s="19">
        <f t="shared" si="4"/>
        <v>246.69</v>
      </c>
      <c r="J274" s="11">
        <f>I274 / J3</f>
        <v>9.3187897103910242E-5</v>
      </c>
    </row>
    <row r="275" spans="1:10" ht="39" customHeight="1" x14ac:dyDescent="0.2">
      <c r="A275" s="8" t="s">
        <v>766</v>
      </c>
      <c r="B275" s="8" t="s">
        <v>597</v>
      </c>
      <c r="C275" s="8" t="s">
        <v>38</v>
      </c>
      <c r="D275" s="8" t="s">
        <v>598</v>
      </c>
      <c r="E275" s="9" t="s">
        <v>40</v>
      </c>
      <c r="F275" s="10">
        <v>17</v>
      </c>
      <c r="G275" s="19">
        <v>7.5</v>
      </c>
      <c r="H275" s="19">
        <f>(TRUNC(G275 * J4,2) + G275)</f>
        <v>9.26</v>
      </c>
      <c r="I275" s="19">
        <f t="shared" si="4"/>
        <v>157.41999999999999</v>
      </c>
      <c r="J275" s="11">
        <f>I275 / J3</f>
        <v>5.9465883343862941E-5</v>
      </c>
    </row>
    <row r="276" spans="1:10" ht="39" customHeight="1" x14ac:dyDescent="0.2">
      <c r="A276" s="8" t="s">
        <v>767</v>
      </c>
      <c r="B276" s="8" t="s">
        <v>768</v>
      </c>
      <c r="C276" s="8" t="s">
        <v>38</v>
      </c>
      <c r="D276" s="8" t="s">
        <v>769</v>
      </c>
      <c r="E276" s="9" t="s">
        <v>40</v>
      </c>
      <c r="F276" s="10">
        <v>17</v>
      </c>
      <c r="G276" s="19">
        <v>11.16</v>
      </c>
      <c r="H276" s="19">
        <f>(TRUNC(G276 * J4,2) + G276)</f>
        <v>13.780000000000001</v>
      </c>
      <c r="I276" s="19">
        <f t="shared" si="4"/>
        <v>234.26</v>
      </c>
      <c r="J276" s="11">
        <f>I276 / J3</f>
        <v>8.8492426833523908E-5</v>
      </c>
    </row>
    <row r="277" spans="1:10" ht="39" customHeight="1" x14ac:dyDescent="0.2">
      <c r="A277" s="8" t="s">
        <v>770</v>
      </c>
      <c r="B277" s="8" t="s">
        <v>615</v>
      </c>
      <c r="C277" s="8" t="s">
        <v>38</v>
      </c>
      <c r="D277" s="8" t="s">
        <v>616</v>
      </c>
      <c r="E277" s="9" t="s">
        <v>40</v>
      </c>
      <c r="F277" s="10">
        <v>17</v>
      </c>
      <c r="G277" s="19">
        <v>13.44</v>
      </c>
      <c r="H277" s="19">
        <f>(TRUNC(G277 * J4,2) + G277)</f>
        <v>16.600000000000001</v>
      </c>
      <c r="I277" s="19">
        <f t="shared" si="4"/>
        <v>282.2</v>
      </c>
      <c r="J277" s="11">
        <f>I277 / J3</f>
        <v>1.0660190750627699E-4</v>
      </c>
    </row>
    <row r="278" spans="1:10" ht="39" customHeight="1" x14ac:dyDescent="0.2">
      <c r="A278" s="8" t="s">
        <v>771</v>
      </c>
      <c r="B278" s="8" t="s">
        <v>772</v>
      </c>
      <c r="C278" s="8" t="s">
        <v>38</v>
      </c>
      <c r="D278" s="8" t="s">
        <v>773</v>
      </c>
      <c r="E278" s="9" t="s">
        <v>40</v>
      </c>
      <c r="F278" s="10">
        <v>34</v>
      </c>
      <c r="G278" s="19">
        <v>9.16</v>
      </c>
      <c r="H278" s="19">
        <f>(TRUNC(G278 * J4,2) + G278)</f>
        <v>11.31</v>
      </c>
      <c r="I278" s="19">
        <f t="shared" si="4"/>
        <v>384.54</v>
      </c>
      <c r="J278" s="11">
        <f>I278 / J3</f>
        <v>1.4526115348144491E-4</v>
      </c>
    </row>
    <row r="279" spans="1:10" ht="39" customHeight="1" x14ac:dyDescent="0.2">
      <c r="A279" s="8" t="s">
        <v>774</v>
      </c>
      <c r="B279" s="8" t="s">
        <v>624</v>
      </c>
      <c r="C279" s="8" t="s">
        <v>38</v>
      </c>
      <c r="D279" s="8" t="s">
        <v>625</v>
      </c>
      <c r="E279" s="9" t="s">
        <v>80</v>
      </c>
      <c r="F279" s="10">
        <v>102</v>
      </c>
      <c r="G279" s="19">
        <v>24.8</v>
      </c>
      <c r="H279" s="19">
        <f>(TRUNC(G279 * J4,2) + G279)</f>
        <v>30.630000000000003</v>
      </c>
      <c r="I279" s="19">
        <f t="shared" si="4"/>
        <v>3124.26</v>
      </c>
      <c r="J279" s="11">
        <f>I279 / J3</f>
        <v>1.1801987085243123E-3</v>
      </c>
    </row>
    <row r="280" spans="1:10" ht="24" customHeight="1" x14ac:dyDescent="0.2">
      <c r="A280" s="8" t="s">
        <v>775</v>
      </c>
      <c r="B280" s="8" t="s">
        <v>776</v>
      </c>
      <c r="C280" s="8" t="s">
        <v>25</v>
      </c>
      <c r="D280" s="8" t="s">
        <v>777</v>
      </c>
      <c r="E280" s="9" t="s">
        <v>74</v>
      </c>
      <c r="F280" s="10">
        <v>1</v>
      </c>
      <c r="G280" s="19">
        <v>422.9</v>
      </c>
      <c r="H280" s="19">
        <f>(TRUNC(G280 * J4,2) + G280)</f>
        <v>522.44999999999993</v>
      </c>
      <c r="I280" s="19">
        <f t="shared" si="4"/>
        <v>522.45000000000005</v>
      </c>
      <c r="J280" s="11">
        <f>I280 / J3</f>
        <v>1.9735707504129843E-4</v>
      </c>
    </row>
    <row r="281" spans="1:10" ht="24" customHeight="1" x14ac:dyDescent="0.2">
      <c r="A281" s="4" t="s">
        <v>778</v>
      </c>
      <c r="B281" s="4" t="s">
        <v>13</v>
      </c>
      <c r="C281" s="4"/>
      <c r="D281" s="4" t="s">
        <v>779</v>
      </c>
      <c r="E281" s="5"/>
      <c r="F281" s="6">
        <v>1</v>
      </c>
      <c r="G281" s="17" t="s">
        <v>15</v>
      </c>
      <c r="H281" s="18">
        <f>I282 + I283 + I284 + I285 + I286 + I287 + I288 + I289 + I290 + I291 + I292 + I293 + I294 + I295 + I296 + I297 + I298</f>
        <v>30187.63</v>
      </c>
      <c r="I281" s="18">
        <f t="shared" si="4"/>
        <v>30187.63</v>
      </c>
      <c r="J281" s="7">
        <f>I281 / J3</f>
        <v>1.1403468962061347E-2</v>
      </c>
    </row>
    <row r="282" spans="1:10" ht="39" customHeight="1" x14ac:dyDescent="0.2">
      <c r="A282" s="8" t="s">
        <v>780</v>
      </c>
      <c r="B282" s="8" t="s">
        <v>781</v>
      </c>
      <c r="C282" s="8" t="s">
        <v>25</v>
      </c>
      <c r="D282" s="8" t="s">
        <v>782</v>
      </c>
      <c r="E282" s="9" t="s">
        <v>74</v>
      </c>
      <c r="F282" s="10">
        <v>4</v>
      </c>
      <c r="G282" s="19">
        <v>542.79999999999995</v>
      </c>
      <c r="H282" s="19">
        <f>(TRUNC(G282 * J4,2) + G282)</f>
        <v>670.56999999999994</v>
      </c>
      <c r="I282" s="19">
        <f t="shared" si="4"/>
        <v>2682.28</v>
      </c>
      <c r="J282" s="11">
        <f>I282 / J3</f>
        <v>1.0132394205029647E-3</v>
      </c>
    </row>
    <row r="283" spans="1:10" ht="39" customHeight="1" x14ac:dyDescent="0.2">
      <c r="A283" s="8" t="s">
        <v>783</v>
      </c>
      <c r="B283" s="8" t="s">
        <v>784</v>
      </c>
      <c r="C283" s="8" t="s">
        <v>38</v>
      </c>
      <c r="D283" s="8" t="s">
        <v>785</v>
      </c>
      <c r="E283" s="9" t="s">
        <v>40</v>
      </c>
      <c r="F283" s="10">
        <v>1</v>
      </c>
      <c r="G283" s="19">
        <v>2544.54</v>
      </c>
      <c r="H283" s="19">
        <f>(TRUNC(G283 * J4,2) + G283)</f>
        <v>3143.52</v>
      </c>
      <c r="I283" s="19">
        <f t="shared" si="4"/>
        <v>3143.52</v>
      </c>
      <c r="J283" s="11">
        <f>I283 / J3</f>
        <v>1.1874742320486598E-3</v>
      </c>
    </row>
    <row r="284" spans="1:10" ht="24" customHeight="1" x14ac:dyDescent="0.2">
      <c r="A284" s="8" t="s">
        <v>786</v>
      </c>
      <c r="B284" s="8" t="s">
        <v>787</v>
      </c>
      <c r="C284" s="8" t="s">
        <v>34</v>
      </c>
      <c r="D284" s="8" t="s">
        <v>788</v>
      </c>
      <c r="E284" s="9" t="s">
        <v>40</v>
      </c>
      <c r="F284" s="10">
        <v>8</v>
      </c>
      <c r="G284" s="19">
        <v>59.52</v>
      </c>
      <c r="H284" s="19">
        <f>(TRUNC(G284 * J4,2) + G284)</f>
        <v>73.53</v>
      </c>
      <c r="I284" s="19">
        <f t="shared" si="4"/>
        <v>588.24</v>
      </c>
      <c r="J284" s="11">
        <f>I284 / J3</f>
        <v>2.2220944745390635E-4</v>
      </c>
    </row>
    <row r="285" spans="1:10" ht="39" customHeight="1" x14ac:dyDescent="0.2">
      <c r="A285" s="8" t="s">
        <v>789</v>
      </c>
      <c r="B285" s="8" t="s">
        <v>701</v>
      </c>
      <c r="C285" s="8" t="s">
        <v>38</v>
      </c>
      <c r="D285" s="8" t="s">
        <v>702</v>
      </c>
      <c r="E285" s="9" t="s">
        <v>40</v>
      </c>
      <c r="F285" s="10">
        <v>4</v>
      </c>
      <c r="G285" s="19">
        <v>70.48</v>
      </c>
      <c r="H285" s="19">
        <f>(TRUNC(G285 * J4,2) + G285)</f>
        <v>87.070000000000007</v>
      </c>
      <c r="I285" s="19">
        <f t="shared" si="4"/>
        <v>348.28</v>
      </c>
      <c r="J285" s="11">
        <f>I285 / J3</f>
        <v>1.3156382830009265E-4</v>
      </c>
    </row>
    <row r="286" spans="1:10" ht="52.15" customHeight="1" x14ac:dyDescent="0.2">
      <c r="A286" s="8" t="s">
        <v>790</v>
      </c>
      <c r="B286" s="8" t="s">
        <v>704</v>
      </c>
      <c r="C286" s="8" t="s">
        <v>38</v>
      </c>
      <c r="D286" s="8" t="s">
        <v>705</v>
      </c>
      <c r="E286" s="9" t="s">
        <v>40</v>
      </c>
      <c r="F286" s="10">
        <v>13</v>
      </c>
      <c r="G286" s="19">
        <v>45.66</v>
      </c>
      <c r="H286" s="19">
        <f>(TRUNC(G286 * J4,2) + G286)</f>
        <v>56.4</v>
      </c>
      <c r="I286" s="19">
        <f t="shared" si="4"/>
        <v>733.2</v>
      </c>
      <c r="J286" s="11">
        <f>I286 / J3</f>
        <v>2.7696852793622354E-4</v>
      </c>
    </row>
    <row r="287" spans="1:10" ht="39" customHeight="1" x14ac:dyDescent="0.2">
      <c r="A287" s="8" t="s">
        <v>791</v>
      </c>
      <c r="B287" s="8" t="s">
        <v>746</v>
      </c>
      <c r="C287" s="8" t="s">
        <v>20</v>
      </c>
      <c r="D287" s="8" t="s">
        <v>747</v>
      </c>
      <c r="E287" s="9" t="s">
        <v>416</v>
      </c>
      <c r="F287" s="10">
        <v>21.7</v>
      </c>
      <c r="G287" s="19">
        <v>108.6</v>
      </c>
      <c r="H287" s="19">
        <f>(TRUNC(G287 * J4,2) + G287)</f>
        <v>134.16</v>
      </c>
      <c r="I287" s="19">
        <f t="shared" si="4"/>
        <v>2911.27</v>
      </c>
      <c r="J287" s="11">
        <f>I287 / J3</f>
        <v>1.0997410888228172E-3</v>
      </c>
    </row>
    <row r="288" spans="1:10" ht="25.9" customHeight="1" x14ac:dyDescent="0.2">
      <c r="A288" s="8" t="s">
        <v>792</v>
      </c>
      <c r="B288" s="8" t="s">
        <v>793</v>
      </c>
      <c r="C288" s="8" t="s">
        <v>20</v>
      </c>
      <c r="D288" s="8" t="s">
        <v>794</v>
      </c>
      <c r="E288" s="9" t="s">
        <v>416</v>
      </c>
      <c r="F288" s="10">
        <v>64.7</v>
      </c>
      <c r="G288" s="19">
        <v>47.24</v>
      </c>
      <c r="H288" s="19">
        <f>(TRUNC(G288 * J4,2) + G288)</f>
        <v>58.36</v>
      </c>
      <c r="I288" s="19">
        <f t="shared" si="4"/>
        <v>3775.89</v>
      </c>
      <c r="J288" s="11">
        <f>I288 / J3</f>
        <v>1.426353921098073E-3</v>
      </c>
    </row>
    <row r="289" spans="1:10" ht="25.9" customHeight="1" x14ac:dyDescent="0.2">
      <c r="A289" s="8" t="s">
        <v>795</v>
      </c>
      <c r="B289" s="8" t="s">
        <v>796</v>
      </c>
      <c r="C289" s="8" t="s">
        <v>20</v>
      </c>
      <c r="D289" s="8" t="s">
        <v>797</v>
      </c>
      <c r="E289" s="9" t="s">
        <v>416</v>
      </c>
      <c r="F289" s="10">
        <v>25</v>
      </c>
      <c r="G289" s="19">
        <v>65.37</v>
      </c>
      <c r="H289" s="19">
        <f>(TRUNC(G289 * J4,2) + G289)</f>
        <v>80.75</v>
      </c>
      <c r="I289" s="19">
        <f t="shared" si="4"/>
        <v>2018.75</v>
      </c>
      <c r="J289" s="11">
        <f>I289 / J3</f>
        <v>7.6258894676930068E-4</v>
      </c>
    </row>
    <row r="290" spans="1:10" ht="39" customHeight="1" x14ac:dyDescent="0.2">
      <c r="A290" s="8" t="s">
        <v>798</v>
      </c>
      <c r="B290" s="8" t="s">
        <v>799</v>
      </c>
      <c r="C290" s="8" t="s">
        <v>38</v>
      </c>
      <c r="D290" s="8" t="s">
        <v>800</v>
      </c>
      <c r="E290" s="9" t="s">
        <v>80</v>
      </c>
      <c r="F290" s="10">
        <v>11.5</v>
      </c>
      <c r="G290" s="19">
        <v>153.28</v>
      </c>
      <c r="H290" s="19">
        <f>(TRUNC(G290 * J4,2) + G290)</f>
        <v>189.36</v>
      </c>
      <c r="I290" s="19">
        <f t="shared" si="4"/>
        <v>2177.64</v>
      </c>
      <c r="J290" s="11">
        <f>I290 / J3</f>
        <v>8.2261012707997522E-4</v>
      </c>
    </row>
    <row r="291" spans="1:10" ht="39" customHeight="1" x14ac:dyDescent="0.2">
      <c r="A291" s="8" t="s">
        <v>801</v>
      </c>
      <c r="B291" s="8" t="s">
        <v>802</v>
      </c>
      <c r="C291" s="8" t="s">
        <v>38</v>
      </c>
      <c r="D291" s="8" t="s">
        <v>803</v>
      </c>
      <c r="E291" s="9" t="s">
        <v>40</v>
      </c>
      <c r="F291" s="10">
        <v>2</v>
      </c>
      <c r="G291" s="19">
        <v>10.82</v>
      </c>
      <c r="H291" s="19">
        <f>(TRUNC(G291 * J4,2) + G291)</f>
        <v>13.36</v>
      </c>
      <c r="I291" s="19">
        <f t="shared" si="4"/>
        <v>26.72</v>
      </c>
      <c r="J291" s="11">
        <f>I291 / J3</f>
        <v>1.0093561192656701E-5</v>
      </c>
    </row>
    <row r="292" spans="1:10" ht="39" customHeight="1" x14ac:dyDescent="0.2">
      <c r="A292" s="8" t="s">
        <v>804</v>
      </c>
      <c r="B292" s="8" t="s">
        <v>772</v>
      </c>
      <c r="C292" s="8" t="s">
        <v>38</v>
      </c>
      <c r="D292" s="8" t="s">
        <v>773</v>
      </c>
      <c r="E292" s="9" t="s">
        <v>40</v>
      </c>
      <c r="F292" s="10">
        <v>11</v>
      </c>
      <c r="G292" s="19">
        <v>9.16</v>
      </c>
      <c r="H292" s="19">
        <f>(TRUNC(G292 * J4,2) + G292)</f>
        <v>11.31</v>
      </c>
      <c r="I292" s="19">
        <f t="shared" si="4"/>
        <v>124.41</v>
      </c>
      <c r="J292" s="11">
        <f>I292 / J3</f>
        <v>4.6996255538114529E-5</v>
      </c>
    </row>
    <row r="293" spans="1:10" ht="39" customHeight="1" x14ac:dyDescent="0.2">
      <c r="A293" s="8" t="s">
        <v>805</v>
      </c>
      <c r="B293" s="8" t="s">
        <v>624</v>
      </c>
      <c r="C293" s="8" t="s">
        <v>38</v>
      </c>
      <c r="D293" s="8" t="s">
        <v>625</v>
      </c>
      <c r="E293" s="9" t="s">
        <v>80</v>
      </c>
      <c r="F293" s="10">
        <v>114.8</v>
      </c>
      <c r="G293" s="19">
        <v>24.8</v>
      </c>
      <c r="H293" s="19">
        <f>(TRUNC(G293 * J4,2) + G293)</f>
        <v>30.630000000000003</v>
      </c>
      <c r="I293" s="19">
        <f t="shared" si="4"/>
        <v>3516.32</v>
      </c>
      <c r="J293" s="11">
        <f>I293 / J3</f>
        <v>1.3283005648563851E-3</v>
      </c>
    </row>
    <row r="294" spans="1:10" ht="39" customHeight="1" x14ac:dyDescent="0.2">
      <c r="A294" s="8" t="s">
        <v>806</v>
      </c>
      <c r="B294" s="8" t="s">
        <v>627</v>
      </c>
      <c r="C294" s="8" t="s">
        <v>38</v>
      </c>
      <c r="D294" s="8" t="s">
        <v>628</v>
      </c>
      <c r="E294" s="9" t="s">
        <v>40</v>
      </c>
      <c r="F294" s="10">
        <v>11</v>
      </c>
      <c r="G294" s="19">
        <v>10.77</v>
      </c>
      <c r="H294" s="19">
        <f>(TRUNC(G294 * J4,2) + G294)</f>
        <v>13.299999999999999</v>
      </c>
      <c r="I294" s="19">
        <f t="shared" si="4"/>
        <v>146.30000000000001</v>
      </c>
      <c r="J294" s="11">
        <f>I294 / J3</f>
        <v>5.5265269554104623E-5</v>
      </c>
    </row>
    <row r="295" spans="1:10" ht="52.15" customHeight="1" x14ac:dyDescent="0.2">
      <c r="A295" s="8" t="s">
        <v>807</v>
      </c>
      <c r="B295" s="8" t="s">
        <v>713</v>
      </c>
      <c r="C295" s="8" t="s">
        <v>38</v>
      </c>
      <c r="D295" s="8" t="s">
        <v>714</v>
      </c>
      <c r="E295" s="9" t="s">
        <v>40</v>
      </c>
      <c r="F295" s="10">
        <v>1</v>
      </c>
      <c r="G295" s="19">
        <v>16.23</v>
      </c>
      <c r="H295" s="19">
        <f>(TRUNC(G295 * J4,2) + G295)</f>
        <v>20.05</v>
      </c>
      <c r="I295" s="19">
        <f t="shared" si="4"/>
        <v>20.05</v>
      </c>
      <c r="J295" s="11">
        <f>I295 / J3</f>
        <v>7.573948424878999E-6</v>
      </c>
    </row>
    <row r="296" spans="1:10" ht="52.15" customHeight="1" x14ac:dyDescent="0.2">
      <c r="A296" s="8" t="s">
        <v>808</v>
      </c>
      <c r="B296" s="8" t="s">
        <v>719</v>
      </c>
      <c r="C296" s="8" t="s">
        <v>38</v>
      </c>
      <c r="D296" s="8" t="s">
        <v>720</v>
      </c>
      <c r="E296" s="9" t="s">
        <v>40</v>
      </c>
      <c r="F296" s="10">
        <v>59</v>
      </c>
      <c r="G296" s="19">
        <v>15.46</v>
      </c>
      <c r="H296" s="19">
        <f>(TRUNC(G296 * J4,2) + G296)</f>
        <v>19.09</v>
      </c>
      <c r="I296" s="19">
        <f t="shared" si="4"/>
        <v>1126.31</v>
      </c>
      <c r="J296" s="11">
        <f>I296 / J3</f>
        <v>4.2546702495887607E-4</v>
      </c>
    </row>
    <row r="297" spans="1:10" ht="39" customHeight="1" x14ac:dyDescent="0.2">
      <c r="A297" s="8" t="s">
        <v>809</v>
      </c>
      <c r="B297" s="8" t="s">
        <v>761</v>
      </c>
      <c r="C297" s="8" t="s">
        <v>20</v>
      </c>
      <c r="D297" s="8" t="s">
        <v>762</v>
      </c>
      <c r="E297" s="9" t="s">
        <v>416</v>
      </c>
      <c r="F297" s="10">
        <v>117</v>
      </c>
      <c r="G297" s="19">
        <v>43.59</v>
      </c>
      <c r="H297" s="19">
        <f>(TRUNC(G297 * J4,2) + G297)</f>
        <v>53.85</v>
      </c>
      <c r="I297" s="19">
        <f t="shared" si="4"/>
        <v>6300.45</v>
      </c>
      <c r="J297" s="11">
        <f>I297 / J3</f>
        <v>2.3800141323455804E-3</v>
      </c>
    </row>
    <row r="298" spans="1:10" ht="39" customHeight="1" x14ac:dyDescent="0.2">
      <c r="A298" s="8" t="s">
        <v>810</v>
      </c>
      <c r="B298" s="8" t="s">
        <v>811</v>
      </c>
      <c r="C298" s="8" t="s">
        <v>38</v>
      </c>
      <c r="D298" s="8" t="s">
        <v>812</v>
      </c>
      <c r="E298" s="9" t="s">
        <v>40</v>
      </c>
      <c r="F298" s="10">
        <v>25</v>
      </c>
      <c r="G298" s="19">
        <v>17.75</v>
      </c>
      <c r="H298" s="19">
        <f>(TRUNC(G298 * J4,2) + G298)</f>
        <v>21.92</v>
      </c>
      <c r="I298" s="19">
        <f t="shared" si="4"/>
        <v>548</v>
      </c>
      <c r="J298" s="11">
        <f>I298 / J3</f>
        <v>2.0700866517873773E-4</v>
      </c>
    </row>
    <row r="299" spans="1:10" ht="24" customHeight="1" x14ac:dyDescent="0.2">
      <c r="A299" s="4" t="s">
        <v>813</v>
      </c>
      <c r="B299" s="4" t="s">
        <v>13</v>
      </c>
      <c r="C299" s="4"/>
      <c r="D299" s="4" t="s">
        <v>814</v>
      </c>
      <c r="E299" s="5"/>
      <c r="F299" s="6">
        <v>1</v>
      </c>
      <c r="G299" s="17" t="s">
        <v>15</v>
      </c>
      <c r="H299" s="18">
        <f>I300 + I301 + I302 + I303 + I304 + I305 + I306 + I307 + I308 + I309 + I310 + I311</f>
        <v>9607.56</v>
      </c>
      <c r="I299" s="18">
        <f t="shared" si="4"/>
        <v>9607.56</v>
      </c>
      <c r="J299" s="7">
        <f>I299 / J3</f>
        <v>3.6292849839865571E-3</v>
      </c>
    </row>
    <row r="300" spans="1:10" ht="39" customHeight="1" x14ac:dyDescent="0.2">
      <c r="A300" s="8" t="s">
        <v>815</v>
      </c>
      <c r="B300" s="8" t="s">
        <v>816</v>
      </c>
      <c r="C300" s="8" t="s">
        <v>25</v>
      </c>
      <c r="D300" s="8" t="s">
        <v>817</v>
      </c>
      <c r="E300" s="9" t="s">
        <v>74</v>
      </c>
      <c r="F300" s="10">
        <v>5</v>
      </c>
      <c r="G300" s="19">
        <v>17.850000000000001</v>
      </c>
      <c r="H300" s="19">
        <f>(TRUNC(G300 * J4,2) + G300)</f>
        <v>22.05</v>
      </c>
      <c r="I300" s="19">
        <f t="shared" si="4"/>
        <v>110.25</v>
      </c>
      <c r="J300" s="11">
        <f>I300 / J3</f>
        <v>4.1647272510868312E-5</v>
      </c>
    </row>
    <row r="301" spans="1:10" ht="39" customHeight="1" x14ac:dyDescent="0.2">
      <c r="A301" s="8" t="s">
        <v>818</v>
      </c>
      <c r="B301" s="8" t="s">
        <v>819</v>
      </c>
      <c r="C301" s="8" t="s">
        <v>38</v>
      </c>
      <c r="D301" s="8" t="s">
        <v>820</v>
      </c>
      <c r="E301" s="9" t="s">
        <v>40</v>
      </c>
      <c r="F301" s="10">
        <v>10</v>
      </c>
      <c r="G301" s="19">
        <v>297.82</v>
      </c>
      <c r="H301" s="19">
        <f>(TRUNC(G301 * J4,2) + G301)</f>
        <v>367.91999999999996</v>
      </c>
      <c r="I301" s="19">
        <f t="shared" si="4"/>
        <v>3679.2</v>
      </c>
      <c r="J301" s="11">
        <f>I301 / J3</f>
        <v>1.3898289797912625E-3</v>
      </c>
    </row>
    <row r="302" spans="1:10" ht="39" customHeight="1" x14ac:dyDescent="0.2">
      <c r="A302" s="8" t="s">
        <v>821</v>
      </c>
      <c r="B302" s="8" t="s">
        <v>822</v>
      </c>
      <c r="C302" s="8" t="s">
        <v>25</v>
      </c>
      <c r="D302" s="8" t="s">
        <v>823</v>
      </c>
      <c r="E302" s="9" t="s">
        <v>74</v>
      </c>
      <c r="F302" s="10">
        <v>10</v>
      </c>
      <c r="G302" s="19">
        <v>16.489999999999998</v>
      </c>
      <c r="H302" s="19">
        <f>(TRUNC(G302 * J4,2) + G302)</f>
        <v>20.369999999999997</v>
      </c>
      <c r="I302" s="19">
        <f t="shared" si="4"/>
        <v>203.7</v>
      </c>
      <c r="J302" s="11">
        <f>I302 / J3</f>
        <v>7.6948293972461441E-5</v>
      </c>
    </row>
    <row r="303" spans="1:10" ht="24" customHeight="1" x14ac:dyDescent="0.2">
      <c r="A303" s="8" t="s">
        <v>824</v>
      </c>
      <c r="B303" s="8" t="s">
        <v>825</v>
      </c>
      <c r="C303" s="8" t="s">
        <v>20</v>
      </c>
      <c r="D303" s="8" t="s">
        <v>826</v>
      </c>
      <c r="E303" s="9" t="s">
        <v>74</v>
      </c>
      <c r="F303" s="10">
        <v>1</v>
      </c>
      <c r="G303" s="19">
        <v>219.75</v>
      </c>
      <c r="H303" s="19">
        <f>(TRUNC(G303 * J4,2) + G303)</f>
        <v>271.47000000000003</v>
      </c>
      <c r="I303" s="19">
        <f t="shared" si="4"/>
        <v>271.47000000000003</v>
      </c>
      <c r="J303" s="11">
        <f>I303 / J3</f>
        <v>1.0254861740159112E-4</v>
      </c>
    </row>
    <row r="304" spans="1:10" ht="52.15" customHeight="1" x14ac:dyDescent="0.2">
      <c r="A304" s="8" t="s">
        <v>827</v>
      </c>
      <c r="B304" s="8" t="s">
        <v>828</v>
      </c>
      <c r="C304" s="8" t="s">
        <v>25</v>
      </c>
      <c r="D304" s="8" t="s">
        <v>829</v>
      </c>
      <c r="E304" s="9" t="s">
        <v>830</v>
      </c>
      <c r="F304" s="10">
        <v>6</v>
      </c>
      <c r="G304" s="19">
        <v>46.61</v>
      </c>
      <c r="H304" s="19">
        <f>(TRUNC(G304 * J4,2) + G304)</f>
        <v>57.58</v>
      </c>
      <c r="I304" s="19">
        <f t="shared" si="4"/>
        <v>345.48</v>
      </c>
      <c r="J304" s="11">
        <f>I304 / J3</f>
        <v>1.3050611979188012E-4</v>
      </c>
    </row>
    <row r="305" spans="1:10" ht="25.9" customHeight="1" x14ac:dyDescent="0.2">
      <c r="A305" s="8" t="s">
        <v>831</v>
      </c>
      <c r="B305" s="8" t="s">
        <v>832</v>
      </c>
      <c r="C305" s="8" t="s">
        <v>20</v>
      </c>
      <c r="D305" s="8" t="s">
        <v>833</v>
      </c>
      <c r="E305" s="9" t="s">
        <v>74</v>
      </c>
      <c r="F305" s="10">
        <v>2</v>
      </c>
      <c r="G305" s="19">
        <v>15.51</v>
      </c>
      <c r="H305" s="19">
        <f>(TRUNC(G305 * J4,2) + G305)</f>
        <v>19.16</v>
      </c>
      <c r="I305" s="19">
        <f t="shared" si="4"/>
        <v>38.32</v>
      </c>
      <c r="J305" s="11">
        <f>I305 / J3</f>
        <v>1.4475496440965748E-5</v>
      </c>
    </row>
    <row r="306" spans="1:10" ht="39" customHeight="1" x14ac:dyDescent="0.2">
      <c r="A306" s="8" t="s">
        <v>834</v>
      </c>
      <c r="B306" s="8" t="s">
        <v>835</v>
      </c>
      <c r="C306" s="8" t="s">
        <v>25</v>
      </c>
      <c r="D306" s="8" t="s">
        <v>836</v>
      </c>
      <c r="E306" s="9" t="s">
        <v>74</v>
      </c>
      <c r="F306" s="10">
        <v>39</v>
      </c>
      <c r="G306" s="19">
        <v>23.63</v>
      </c>
      <c r="H306" s="19">
        <f>(TRUNC(G306 * J4,2) + G306)</f>
        <v>29.189999999999998</v>
      </c>
      <c r="I306" s="19">
        <f t="shared" si="4"/>
        <v>1138.4100000000001</v>
      </c>
      <c r="J306" s="11">
        <f>I306 / J3</f>
        <v>4.300378367265088E-4</v>
      </c>
    </row>
    <row r="307" spans="1:10" ht="25.9" customHeight="1" x14ac:dyDescent="0.2">
      <c r="A307" s="8" t="s">
        <v>837</v>
      </c>
      <c r="B307" s="8" t="s">
        <v>838</v>
      </c>
      <c r="C307" s="8" t="s">
        <v>34</v>
      </c>
      <c r="D307" s="8" t="s">
        <v>839</v>
      </c>
      <c r="E307" s="9" t="s">
        <v>40</v>
      </c>
      <c r="F307" s="10">
        <v>33</v>
      </c>
      <c r="G307" s="19">
        <v>29.93</v>
      </c>
      <c r="H307" s="19">
        <f>(TRUNC(G307 * J4,2) + G307)</f>
        <v>36.97</v>
      </c>
      <c r="I307" s="19">
        <f t="shared" si="4"/>
        <v>1220.01</v>
      </c>
      <c r="J307" s="11">
        <f>I307 / J3</f>
        <v>4.6086248468013102E-4</v>
      </c>
    </row>
    <row r="308" spans="1:10" ht="39" customHeight="1" x14ac:dyDescent="0.2">
      <c r="A308" s="8" t="s">
        <v>840</v>
      </c>
      <c r="B308" s="8" t="s">
        <v>841</v>
      </c>
      <c r="C308" s="8" t="s">
        <v>20</v>
      </c>
      <c r="D308" s="8" t="s">
        <v>842</v>
      </c>
      <c r="E308" s="9" t="s">
        <v>74</v>
      </c>
      <c r="F308" s="10">
        <v>1</v>
      </c>
      <c r="G308" s="19">
        <v>239.09</v>
      </c>
      <c r="H308" s="19">
        <f>(TRUNC(G308 * J4,2) + G308)</f>
        <v>295.37</v>
      </c>
      <c r="I308" s="19">
        <f t="shared" si="4"/>
        <v>295.37</v>
      </c>
      <c r="J308" s="11">
        <f>I308 / J3</f>
        <v>1.1157691502526234E-4</v>
      </c>
    </row>
    <row r="309" spans="1:10" ht="39" customHeight="1" x14ac:dyDescent="0.2">
      <c r="A309" s="8" t="s">
        <v>843</v>
      </c>
      <c r="B309" s="8" t="s">
        <v>844</v>
      </c>
      <c r="C309" s="8" t="s">
        <v>25</v>
      </c>
      <c r="D309" s="8" t="s">
        <v>845</v>
      </c>
      <c r="E309" s="9" t="s">
        <v>74</v>
      </c>
      <c r="F309" s="10">
        <v>5</v>
      </c>
      <c r="G309" s="19">
        <v>360.3</v>
      </c>
      <c r="H309" s="19">
        <f>(TRUNC(G309 * J4,2) + G309)</f>
        <v>445.11</v>
      </c>
      <c r="I309" s="19">
        <f t="shared" si="4"/>
        <v>2225.5500000000002</v>
      </c>
      <c r="J309" s="11">
        <f>I309 / J3</f>
        <v>8.40708275161569E-4</v>
      </c>
    </row>
    <row r="310" spans="1:10" ht="39" customHeight="1" x14ac:dyDescent="0.2">
      <c r="A310" s="8" t="s">
        <v>846</v>
      </c>
      <c r="B310" s="8" t="s">
        <v>847</v>
      </c>
      <c r="C310" s="8" t="s">
        <v>495</v>
      </c>
      <c r="D310" s="8" t="s">
        <v>848</v>
      </c>
      <c r="E310" s="9" t="s">
        <v>497</v>
      </c>
      <c r="F310" s="10">
        <v>2</v>
      </c>
      <c r="G310" s="19">
        <v>26.54</v>
      </c>
      <c r="H310" s="19">
        <f>(TRUNC(G310 * J4,2) + G310)</f>
        <v>32.78</v>
      </c>
      <c r="I310" s="19">
        <f t="shared" si="4"/>
        <v>65.56</v>
      </c>
      <c r="J310" s="11">
        <f>I310 / J3</f>
        <v>2.4765489213719062E-5</v>
      </c>
    </row>
    <row r="311" spans="1:10" ht="64.900000000000006" customHeight="1" x14ac:dyDescent="0.2">
      <c r="A311" s="8" t="s">
        <v>849</v>
      </c>
      <c r="B311" s="8" t="s">
        <v>850</v>
      </c>
      <c r="C311" s="8" t="s">
        <v>324</v>
      </c>
      <c r="D311" s="8" t="s">
        <v>851</v>
      </c>
      <c r="E311" s="9" t="s">
        <v>40</v>
      </c>
      <c r="F311" s="10">
        <v>1</v>
      </c>
      <c r="G311" s="19">
        <v>11.53</v>
      </c>
      <c r="H311" s="19">
        <f>(TRUNC(G311 * J4,2) + G311)</f>
        <v>14.239999999999998</v>
      </c>
      <c r="I311" s="19">
        <f t="shared" si="4"/>
        <v>14.24</v>
      </c>
      <c r="J311" s="11">
        <f>I311 / J3</f>
        <v>5.379203270338002E-6</v>
      </c>
    </row>
    <row r="312" spans="1:10" ht="24" customHeight="1" x14ac:dyDescent="0.2">
      <c r="A312" s="4" t="s">
        <v>852</v>
      </c>
      <c r="B312" s="4" t="s">
        <v>13</v>
      </c>
      <c r="C312" s="4"/>
      <c r="D312" s="4" t="s">
        <v>853</v>
      </c>
      <c r="E312" s="5"/>
      <c r="F312" s="6">
        <v>1</v>
      </c>
      <c r="G312" s="17" t="s">
        <v>15</v>
      </c>
      <c r="H312" s="18">
        <f>I313 + I403 + I410</f>
        <v>293807.49</v>
      </c>
      <c r="I312" s="18">
        <f t="shared" si="4"/>
        <v>293807.49</v>
      </c>
      <c r="J312" s="7">
        <f>I312 / J3</f>
        <v>0.11098667212484549</v>
      </c>
    </row>
    <row r="313" spans="1:10" ht="24" customHeight="1" x14ac:dyDescent="0.2">
      <c r="A313" s="4" t="s">
        <v>854</v>
      </c>
      <c r="B313" s="4" t="s">
        <v>13</v>
      </c>
      <c r="C313" s="4"/>
      <c r="D313" s="4" t="s">
        <v>855</v>
      </c>
      <c r="E313" s="5"/>
      <c r="F313" s="6">
        <v>1</v>
      </c>
      <c r="G313" s="17" t="s">
        <v>15</v>
      </c>
      <c r="H313" s="18">
        <f>I314 + I315 + I316 + I317 + I318 + I319 + I320 + I321 + I322 + I323 + I324 + I325 + I326 + I327 + I328 + I329 + I330 + I331 + I332 + I333 + I334 + I335 + I336 + I337 + I338 + I339 + I340 + I341 + I342 + I343 + I344 + I345 + I346 + I347 + I348 + I349 + I350 + I351 + I352 + I353 + I354 + I355 + I356 + I357 + I358 + I359 + I360 + I361 + I362 + I363 + I364 + I365 + I366 + I367 + I368 + I369 + I370 + I371 + I372 + I373 + I374 + I375 + I376 + I377 + I378 + I379 + I380 + I381 + I382 + I383 + I384 + I385 + I386 + I387 + I388 + I389 + I390 + I391 + I392 + I393 + I394 + I395 + I396 + I397 + I398 + I399 + I400 + I401 + I402</f>
        <v>215360.50000000006</v>
      </c>
      <c r="I313" s="18">
        <f t="shared" si="4"/>
        <v>215360.5</v>
      </c>
      <c r="J313" s="7">
        <f>I313 / J3</f>
        <v>8.1353083279608662E-2</v>
      </c>
    </row>
    <row r="314" spans="1:10" ht="25.9" customHeight="1" x14ac:dyDescent="0.2">
      <c r="A314" s="8" t="s">
        <v>856</v>
      </c>
      <c r="B314" s="8" t="s">
        <v>857</v>
      </c>
      <c r="C314" s="8" t="s">
        <v>25</v>
      </c>
      <c r="D314" s="8" t="s">
        <v>858</v>
      </c>
      <c r="E314" s="9" t="s">
        <v>74</v>
      </c>
      <c r="F314" s="10">
        <v>1</v>
      </c>
      <c r="G314" s="19">
        <v>1.94</v>
      </c>
      <c r="H314" s="19">
        <f>(TRUNC(G314 * J4,2) + G314)</f>
        <v>2.39</v>
      </c>
      <c r="I314" s="19">
        <f t="shared" si="4"/>
        <v>2.39</v>
      </c>
      <c r="J314" s="11">
        <f>I314 / J3</f>
        <v>9.0282976236712264E-7</v>
      </c>
    </row>
    <row r="315" spans="1:10" ht="39" customHeight="1" x14ac:dyDescent="0.2">
      <c r="A315" s="8" t="s">
        <v>859</v>
      </c>
      <c r="B315" s="8" t="s">
        <v>860</v>
      </c>
      <c r="C315" s="8" t="s">
        <v>38</v>
      </c>
      <c r="D315" s="8" t="s">
        <v>861</v>
      </c>
      <c r="E315" s="9" t="s">
        <v>40</v>
      </c>
      <c r="F315" s="10">
        <v>305</v>
      </c>
      <c r="G315" s="19">
        <v>19.3</v>
      </c>
      <c r="H315" s="19">
        <f>(TRUNC(G315 * J4,2) + G315)</f>
        <v>23.84</v>
      </c>
      <c r="I315" s="19">
        <f t="shared" si="4"/>
        <v>7271.2</v>
      </c>
      <c r="J315" s="11">
        <f>I315 / J3</f>
        <v>2.7467178946124775E-3</v>
      </c>
    </row>
    <row r="316" spans="1:10" ht="39" customHeight="1" x14ac:dyDescent="0.2">
      <c r="A316" s="8" t="s">
        <v>862</v>
      </c>
      <c r="B316" s="8" t="s">
        <v>863</v>
      </c>
      <c r="C316" s="8" t="s">
        <v>38</v>
      </c>
      <c r="D316" s="8" t="s">
        <v>864</v>
      </c>
      <c r="E316" s="9" t="s">
        <v>40</v>
      </c>
      <c r="F316" s="10">
        <v>21</v>
      </c>
      <c r="G316" s="19">
        <v>22.78</v>
      </c>
      <c r="H316" s="19">
        <f>(TRUNC(G316 * J4,2) + G316)</f>
        <v>28.14</v>
      </c>
      <c r="I316" s="19">
        <f t="shared" si="4"/>
        <v>590.94000000000005</v>
      </c>
      <c r="J316" s="11">
        <f>I316 / J3</f>
        <v>2.2322938065825416E-4</v>
      </c>
    </row>
    <row r="317" spans="1:10" ht="25.9" customHeight="1" x14ac:dyDescent="0.2">
      <c r="A317" s="8" t="s">
        <v>865</v>
      </c>
      <c r="B317" s="8" t="s">
        <v>866</v>
      </c>
      <c r="C317" s="8" t="s">
        <v>38</v>
      </c>
      <c r="D317" s="8" t="s">
        <v>867</v>
      </c>
      <c r="E317" s="9" t="s">
        <v>40</v>
      </c>
      <c r="F317" s="10">
        <v>99</v>
      </c>
      <c r="G317" s="19">
        <v>17.05</v>
      </c>
      <c r="H317" s="19">
        <f>(TRUNC(G317 * J4,2) + G317)</f>
        <v>21.060000000000002</v>
      </c>
      <c r="I317" s="19">
        <f t="shared" si="4"/>
        <v>2084.94</v>
      </c>
      <c r="J317" s="11">
        <f>I317 / J3</f>
        <v>7.8759242039736757E-4</v>
      </c>
    </row>
    <row r="318" spans="1:10" ht="39" customHeight="1" x14ac:dyDescent="0.2">
      <c r="A318" s="8" t="s">
        <v>868</v>
      </c>
      <c r="B318" s="8" t="s">
        <v>869</v>
      </c>
      <c r="C318" s="8" t="s">
        <v>38</v>
      </c>
      <c r="D318" s="8" t="s">
        <v>870</v>
      </c>
      <c r="E318" s="9" t="s">
        <v>40</v>
      </c>
      <c r="F318" s="10">
        <v>6</v>
      </c>
      <c r="G318" s="19">
        <v>18.22</v>
      </c>
      <c r="H318" s="19">
        <f>(TRUNC(G318 * J4,2) + G318)</f>
        <v>22.5</v>
      </c>
      <c r="I318" s="19">
        <f t="shared" si="4"/>
        <v>135</v>
      </c>
      <c r="J318" s="11">
        <f>I318 / J3</f>
        <v>5.0996660217389769E-5</v>
      </c>
    </row>
    <row r="319" spans="1:10" ht="52.15" customHeight="1" x14ac:dyDescent="0.2">
      <c r="A319" s="8" t="s">
        <v>871</v>
      </c>
      <c r="B319" s="8" t="s">
        <v>872</v>
      </c>
      <c r="C319" s="8" t="s">
        <v>38</v>
      </c>
      <c r="D319" s="8" t="s">
        <v>873</v>
      </c>
      <c r="E319" s="9" t="s">
        <v>40</v>
      </c>
      <c r="F319" s="10">
        <v>1</v>
      </c>
      <c r="G319" s="19">
        <v>25.41</v>
      </c>
      <c r="H319" s="19">
        <f>(TRUNC(G319 * J4,2) + G319)</f>
        <v>31.39</v>
      </c>
      <c r="I319" s="19">
        <f t="shared" si="4"/>
        <v>31.39</v>
      </c>
      <c r="J319" s="11">
        <f>I319 / J3</f>
        <v>1.1857667883139741E-5</v>
      </c>
    </row>
    <row r="320" spans="1:10" ht="24" customHeight="1" x14ac:dyDescent="0.2">
      <c r="A320" s="8" t="s">
        <v>874</v>
      </c>
      <c r="B320" s="8" t="s">
        <v>875</v>
      </c>
      <c r="C320" s="8" t="s">
        <v>34</v>
      </c>
      <c r="D320" s="8" t="s">
        <v>876</v>
      </c>
      <c r="E320" s="9" t="s">
        <v>877</v>
      </c>
      <c r="F320" s="10">
        <v>407</v>
      </c>
      <c r="G320" s="19">
        <v>2.89</v>
      </c>
      <c r="H320" s="19">
        <f>(TRUNC(G320 * J4,2) + G320)</f>
        <v>3.5700000000000003</v>
      </c>
      <c r="I320" s="19">
        <f t="shared" si="4"/>
        <v>1452.99</v>
      </c>
      <c r="J320" s="11">
        <f>I320 / J3</f>
        <v>5.4887138762418637E-4</v>
      </c>
    </row>
    <row r="321" spans="1:10" ht="24" customHeight="1" x14ac:dyDescent="0.2">
      <c r="A321" s="8" t="s">
        <v>878</v>
      </c>
      <c r="B321" s="8" t="s">
        <v>879</v>
      </c>
      <c r="C321" s="8" t="s">
        <v>34</v>
      </c>
      <c r="D321" s="8" t="s">
        <v>880</v>
      </c>
      <c r="E321" s="9" t="s">
        <v>877</v>
      </c>
      <c r="F321" s="10">
        <v>67</v>
      </c>
      <c r="G321" s="19">
        <v>4.9400000000000004</v>
      </c>
      <c r="H321" s="19">
        <f>(TRUNC(G321 * J4,2) + G321)</f>
        <v>6.1000000000000005</v>
      </c>
      <c r="I321" s="19">
        <f t="shared" si="4"/>
        <v>408.7</v>
      </c>
      <c r="J321" s="11">
        <f>I321 / J3</f>
        <v>1.5438766689516444E-4</v>
      </c>
    </row>
    <row r="322" spans="1:10" ht="25.9" customHeight="1" x14ac:dyDescent="0.2">
      <c r="A322" s="8" t="s">
        <v>881</v>
      </c>
      <c r="B322" s="8" t="s">
        <v>882</v>
      </c>
      <c r="C322" s="8" t="s">
        <v>34</v>
      </c>
      <c r="D322" s="8" t="s">
        <v>883</v>
      </c>
      <c r="E322" s="9" t="s">
        <v>40</v>
      </c>
      <c r="F322" s="10">
        <v>67</v>
      </c>
      <c r="G322" s="19">
        <v>10.46</v>
      </c>
      <c r="H322" s="19">
        <f>(TRUNC(G322 * J4,2) + G322)</f>
        <v>12.920000000000002</v>
      </c>
      <c r="I322" s="19">
        <f t="shared" si="4"/>
        <v>865.64</v>
      </c>
      <c r="J322" s="11">
        <f>I322 / J3</f>
        <v>3.2699814037467613E-4</v>
      </c>
    </row>
    <row r="323" spans="1:10" ht="24" customHeight="1" x14ac:dyDescent="0.2">
      <c r="A323" s="8" t="s">
        <v>884</v>
      </c>
      <c r="B323" s="8" t="s">
        <v>885</v>
      </c>
      <c r="C323" s="8" t="s">
        <v>34</v>
      </c>
      <c r="D323" s="8" t="s">
        <v>886</v>
      </c>
      <c r="E323" s="9" t="s">
        <v>40</v>
      </c>
      <c r="F323" s="10">
        <v>192</v>
      </c>
      <c r="G323" s="19">
        <v>1.39</v>
      </c>
      <c r="H323" s="19">
        <f>(TRUNC(G323 * J4,2) + G323)</f>
        <v>1.71</v>
      </c>
      <c r="I323" s="19">
        <f t="shared" si="4"/>
        <v>328.32</v>
      </c>
      <c r="J323" s="11">
        <f>I323 / J3</f>
        <v>1.2402387764869191E-4</v>
      </c>
    </row>
    <row r="324" spans="1:10" ht="25.9" customHeight="1" x14ac:dyDescent="0.2">
      <c r="A324" s="8" t="s">
        <v>887</v>
      </c>
      <c r="B324" s="8" t="s">
        <v>888</v>
      </c>
      <c r="C324" s="8" t="s">
        <v>34</v>
      </c>
      <c r="D324" s="8" t="s">
        <v>889</v>
      </c>
      <c r="E324" s="9" t="s">
        <v>40</v>
      </c>
      <c r="F324" s="10">
        <v>67</v>
      </c>
      <c r="G324" s="19">
        <v>5.08</v>
      </c>
      <c r="H324" s="19">
        <f>(TRUNC(G324 * J4,2) + G324)</f>
        <v>6.27</v>
      </c>
      <c r="I324" s="19">
        <f t="shared" si="4"/>
        <v>420.09</v>
      </c>
      <c r="J324" s="11">
        <f>I324 / J3</f>
        <v>1.5869027400535753E-4</v>
      </c>
    </row>
    <row r="325" spans="1:10" ht="25.9" customHeight="1" x14ac:dyDescent="0.2">
      <c r="A325" s="8" t="s">
        <v>890</v>
      </c>
      <c r="B325" s="8" t="s">
        <v>891</v>
      </c>
      <c r="C325" s="8" t="s">
        <v>34</v>
      </c>
      <c r="D325" s="8" t="s">
        <v>892</v>
      </c>
      <c r="E325" s="9" t="s">
        <v>80</v>
      </c>
      <c r="F325" s="10">
        <v>67</v>
      </c>
      <c r="G325" s="19">
        <v>17.28</v>
      </c>
      <c r="H325" s="19">
        <f>(TRUNC(G325 * J4,2) + G325)</f>
        <v>21.34</v>
      </c>
      <c r="I325" s="19">
        <f t="shared" si="4"/>
        <v>1429.78</v>
      </c>
      <c r="J325" s="11">
        <f>I325 / J3</f>
        <v>5.4010373959718179E-4</v>
      </c>
    </row>
    <row r="326" spans="1:10" ht="52.15" customHeight="1" x14ac:dyDescent="0.2">
      <c r="A326" s="8" t="s">
        <v>893</v>
      </c>
      <c r="B326" s="8" t="s">
        <v>894</v>
      </c>
      <c r="C326" s="8" t="s">
        <v>38</v>
      </c>
      <c r="D326" s="8" t="s">
        <v>895</v>
      </c>
      <c r="E326" s="9" t="s">
        <v>80</v>
      </c>
      <c r="F326" s="10">
        <v>158.19999999999999</v>
      </c>
      <c r="G326" s="19">
        <v>53.25</v>
      </c>
      <c r="H326" s="19">
        <f>(TRUNC(G326 * J4,2) + G326)</f>
        <v>65.78</v>
      </c>
      <c r="I326" s="19">
        <f t="shared" ref="I326:I389" si="5">TRUNC(F326 * H326,2)</f>
        <v>10406.39</v>
      </c>
      <c r="J326" s="11">
        <f>I326 / J3</f>
        <v>3.931045443849205E-3</v>
      </c>
    </row>
    <row r="327" spans="1:10" ht="52.15" customHeight="1" x14ac:dyDescent="0.2">
      <c r="A327" s="8" t="s">
        <v>896</v>
      </c>
      <c r="B327" s="8" t="s">
        <v>897</v>
      </c>
      <c r="C327" s="8" t="s">
        <v>38</v>
      </c>
      <c r="D327" s="8" t="s">
        <v>898</v>
      </c>
      <c r="E327" s="9" t="s">
        <v>80</v>
      </c>
      <c r="F327" s="10">
        <v>88</v>
      </c>
      <c r="G327" s="19">
        <v>95.19</v>
      </c>
      <c r="H327" s="19">
        <f>(TRUNC(G327 * J4,2) + G327)</f>
        <v>117.59</v>
      </c>
      <c r="I327" s="19">
        <f t="shared" si="5"/>
        <v>10347.92</v>
      </c>
      <c r="J327" s="11">
        <f>I327 / J3</f>
        <v>3.9089582236794956E-3</v>
      </c>
    </row>
    <row r="328" spans="1:10" ht="39" customHeight="1" x14ac:dyDescent="0.2">
      <c r="A328" s="8" t="s">
        <v>899</v>
      </c>
      <c r="B328" s="8" t="s">
        <v>900</v>
      </c>
      <c r="C328" s="8" t="s">
        <v>38</v>
      </c>
      <c r="D328" s="8" t="s">
        <v>901</v>
      </c>
      <c r="E328" s="9" t="s">
        <v>80</v>
      </c>
      <c r="F328" s="10">
        <v>24.7</v>
      </c>
      <c r="G328" s="19">
        <v>24.66</v>
      </c>
      <c r="H328" s="19">
        <f>(TRUNC(G328 * J4,2) + G328)</f>
        <v>30.46</v>
      </c>
      <c r="I328" s="19">
        <f t="shared" si="5"/>
        <v>752.36</v>
      </c>
      <c r="J328" s="11">
        <f>I328 / J3</f>
        <v>2.842062761567064E-4</v>
      </c>
    </row>
    <row r="329" spans="1:10" ht="52.15" customHeight="1" x14ac:dyDescent="0.2">
      <c r="A329" s="8" t="s">
        <v>902</v>
      </c>
      <c r="B329" s="8" t="s">
        <v>903</v>
      </c>
      <c r="C329" s="8" t="s">
        <v>38</v>
      </c>
      <c r="D329" s="8" t="s">
        <v>904</v>
      </c>
      <c r="E329" s="9" t="s">
        <v>80</v>
      </c>
      <c r="F329" s="10">
        <v>74.099999999999994</v>
      </c>
      <c r="G329" s="19">
        <v>26.64</v>
      </c>
      <c r="H329" s="19">
        <f>(TRUNC(G329 * J4,2) + G329)</f>
        <v>32.909999999999997</v>
      </c>
      <c r="I329" s="19">
        <f t="shared" si="5"/>
        <v>2438.63</v>
      </c>
      <c r="J329" s="11">
        <f>I329 / J3</f>
        <v>9.2119989263654231E-4</v>
      </c>
    </row>
    <row r="330" spans="1:10" ht="39" customHeight="1" x14ac:dyDescent="0.2">
      <c r="A330" s="8" t="s">
        <v>905</v>
      </c>
      <c r="B330" s="8" t="s">
        <v>906</v>
      </c>
      <c r="C330" s="8" t="s">
        <v>38</v>
      </c>
      <c r="D330" s="8" t="s">
        <v>907</v>
      </c>
      <c r="E330" s="9" t="s">
        <v>80</v>
      </c>
      <c r="F330" s="10">
        <v>234.8</v>
      </c>
      <c r="G330" s="19">
        <v>16.29</v>
      </c>
      <c r="H330" s="19">
        <f>(TRUNC(G330 * J4,2) + G330)</f>
        <v>20.119999999999997</v>
      </c>
      <c r="I330" s="19">
        <f t="shared" si="5"/>
        <v>4724.17</v>
      </c>
      <c r="J330" s="11">
        <f>I330 / J3</f>
        <v>1.7845695725865647E-3</v>
      </c>
    </row>
    <row r="331" spans="1:10" ht="39" customHeight="1" x14ac:dyDescent="0.2">
      <c r="A331" s="8" t="s">
        <v>908</v>
      </c>
      <c r="B331" s="8" t="s">
        <v>909</v>
      </c>
      <c r="C331" s="8" t="s">
        <v>38</v>
      </c>
      <c r="D331" s="8" t="s">
        <v>910</v>
      </c>
      <c r="E331" s="9" t="s">
        <v>80</v>
      </c>
      <c r="F331" s="10">
        <v>30.1</v>
      </c>
      <c r="G331" s="19">
        <v>23.57</v>
      </c>
      <c r="H331" s="19">
        <f>(TRUNC(G331 * J4,2) + G331)</f>
        <v>29.11</v>
      </c>
      <c r="I331" s="19">
        <f t="shared" si="5"/>
        <v>876.21</v>
      </c>
      <c r="J331" s="11">
        <f>I331 / J3</f>
        <v>3.3099098999317845E-4</v>
      </c>
    </row>
    <row r="332" spans="1:10" ht="39" customHeight="1" x14ac:dyDescent="0.2">
      <c r="A332" s="8" t="s">
        <v>911</v>
      </c>
      <c r="B332" s="8" t="s">
        <v>912</v>
      </c>
      <c r="C332" s="8" t="s">
        <v>38</v>
      </c>
      <c r="D332" s="8" t="s">
        <v>913</v>
      </c>
      <c r="E332" s="9" t="s">
        <v>80</v>
      </c>
      <c r="F332" s="10">
        <v>154.80000000000001</v>
      </c>
      <c r="G332" s="19">
        <v>23.07</v>
      </c>
      <c r="H332" s="19">
        <f>(TRUNC(G332 * J4,2) + G332)</f>
        <v>28.5</v>
      </c>
      <c r="I332" s="19">
        <f t="shared" si="5"/>
        <v>4411.8</v>
      </c>
      <c r="J332" s="11">
        <f>I332 / J3</f>
        <v>1.6665708559042978E-3</v>
      </c>
    </row>
    <row r="333" spans="1:10" ht="39" customHeight="1" x14ac:dyDescent="0.2">
      <c r="A333" s="8" t="s">
        <v>914</v>
      </c>
      <c r="B333" s="8" t="s">
        <v>915</v>
      </c>
      <c r="C333" s="8" t="s">
        <v>38</v>
      </c>
      <c r="D333" s="8" t="s">
        <v>916</v>
      </c>
      <c r="E333" s="9" t="s">
        <v>80</v>
      </c>
      <c r="F333" s="10">
        <v>2895.1</v>
      </c>
      <c r="G333" s="19">
        <v>2.94</v>
      </c>
      <c r="H333" s="19">
        <f>(TRUNC(G333 * J4,2) + G333)</f>
        <v>3.63</v>
      </c>
      <c r="I333" s="19">
        <f t="shared" si="5"/>
        <v>10509.21</v>
      </c>
      <c r="J333" s="11">
        <f>I333 / J3</f>
        <v>3.969886011282924E-3</v>
      </c>
    </row>
    <row r="334" spans="1:10" ht="39" customHeight="1" x14ac:dyDescent="0.2">
      <c r="A334" s="8" t="s">
        <v>917</v>
      </c>
      <c r="B334" s="8" t="s">
        <v>918</v>
      </c>
      <c r="C334" s="8" t="s">
        <v>38</v>
      </c>
      <c r="D334" s="8" t="s">
        <v>919</v>
      </c>
      <c r="E334" s="9" t="s">
        <v>80</v>
      </c>
      <c r="F334" s="10">
        <v>4759.3</v>
      </c>
      <c r="G334" s="19">
        <v>4.26</v>
      </c>
      <c r="H334" s="19">
        <f>(TRUNC(G334 * J4,2) + G334)</f>
        <v>5.26</v>
      </c>
      <c r="I334" s="19">
        <f t="shared" si="5"/>
        <v>25033.91</v>
      </c>
      <c r="J334" s="11">
        <f>I334 / J3</f>
        <v>9.4566355717238208E-3</v>
      </c>
    </row>
    <row r="335" spans="1:10" ht="39" customHeight="1" x14ac:dyDescent="0.2">
      <c r="A335" s="8" t="s">
        <v>920</v>
      </c>
      <c r="B335" s="8" t="s">
        <v>921</v>
      </c>
      <c r="C335" s="8" t="s">
        <v>38</v>
      </c>
      <c r="D335" s="8" t="s">
        <v>922</v>
      </c>
      <c r="E335" s="9" t="s">
        <v>80</v>
      </c>
      <c r="F335" s="10">
        <v>357.8</v>
      </c>
      <c r="G335" s="19">
        <v>6.55</v>
      </c>
      <c r="H335" s="19">
        <f>(TRUNC(G335 * J4,2) + G335)</f>
        <v>8.09</v>
      </c>
      <c r="I335" s="19">
        <f t="shared" si="5"/>
        <v>2894.6</v>
      </c>
      <c r="J335" s="11">
        <f>I335 / J3</f>
        <v>1.0934439456685662E-3</v>
      </c>
    </row>
    <row r="336" spans="1:10" ht="39" customHeight="1" x14ac:dyDescent="0.2">
      <c r="A336" s="8" t="s">
        <v>923</v>
      </c>
      <c r="B336" s="8" t="s">
        <v>924</v>
      </c>
      <c r="C336" s="8" t="s">
        <v>38</v>
      </c>
      <c r="D336" s="8" t="s">
        <v>925</v>
      </c>
      <c r="E336" s="9" t="s">
        <v>80</v>
      </c>
      <c r="F336" s="10">
        <v>102.2</v>
      </c>
      <c r="G336" s="19">
        <v>9.14</v>
      </c>
      <c r="H336" s="19">
        <f>(TRUNC(G336 * J4,2) + G336)</f>
        <v>11.290000000000001</v>
      </c>
      <c r="I336" s="19">
        <f t="shared" si="5"/>
        <v>1153.83</v>
      </c>
      <c r="J336" s="11">
        <f>I336 / J3</f>
        <v>4.3586278858245061E-4</v>
      </c>
    </row>
    <row r="337" spans="1:10" ht="39" customHeight="1" x14ac:dyDescent="0.2">
      <c r="A337" s="8" t="s">
        <v>926</v>
      </c>
      <c r="B337" s="8" t="s">
        <v>927</v>
      </c>
      <c r="C337" s="8" t="s">
        <v>38</v>
      </c>
      <c r="D337" s="8" t="s">
        <v>928</v>
      </c>
      <c r="E337" s="9" t="s">
        <v>40</v>
      </c>
      <c r="F337" s="10">
        <v>4</v>
      </c>
      <c r="G337" s="19">
        <v>171.71</v>
      </c>
      <c r="H337" s="19">
        <f>(TRUNC(G337 * J4,2) + G337)</f>
        <v>212.13</v>
      </c>
      <c r="I337" s="19">
        <f t="shared" si="5"/>
        <v>848.52</v>
      </c>
      <c r="J337" s="11">
        <f>I337 / J3</f>
        <v>3.205310083530338E-4</v>
      </c>
    </row>
    <row r="338" spans="1:10" ht="25.9" customHeight="1" x14ac:dyDescent="0.2">
      <c r="A338" s="8" t="s">
        <v>929</v>
      </c>
      <c r="B338" s="8" t="s">
        <v>930</v>
      </c>
      <c r="C338" s="8" t="s">
        <v>34</v>
      </c>
      <c r="D338" s="8" t="s">
        <v>931</v>
      </c>
      <c r="E338" s="9" t="s">
        <v>40</v>
      </c>
      <c r="F338" s="10">
        <v>4</v>
      </c>
      <c r="G338" s="19">
        <v>211.08</v>
      </c>
      <c r="H338" s="19">
        <f>(TRUNC(G338 * J4,2) + G338)</f>
        <v>260.76</v>
      </c>
      <c r="I338" s="19">
        <f t="shared" si="5"/>
        <v>1043.04</v>
      </c>
      <c r="J338" s="11">
        <f>I338 / J3</f>
        <v>3.9401152943071275E-4</v>
      </c>
    </row>
    <row r="339" spans="1:10" ht="39" customHeight="1" x14ac:dyDescent="0.2">
      <c r="A339" s="8" t="s">
        <v>932</v>
      </c>
      <c r="B339" s="8" t="s">
        <v>933</v>
      </c>
      <c r="C339" s="8" t="s">
        <v>38</v>
      </c>
      <c r="D339" s="8" t="s">
        <v>934</v>
      </c>
      <c r="E339" s="9" t="s">
        <v>40</v>
      </c>
      <c r="F339" s="10">
        <v>1</v>
      </c>
      <c r="G339" s="19">
        <v>82.51</v>
      </c>
      <c r="H339" s="19">
        <f>(TRUNC(G339 * J4,2) + G339)</f>
        <v>101.93</v>
      </c>
      <c r="I339" s="19">
        <f t="shared" si="5"/>
        <v>101.93</v>
      </c>
      <c r="J339" s="11">
        <f>I339 / J3</f>
        <v>3.8504367229322515E-5</v>
      </c>
    </row>
    <row r="340" spans="1:10" ht="39" customHeight="1" x14ac:dyDescent="0.2">
      <c r="A340" s="8" t="s">
        <v>935</v>
      </c>
      <c r="B340" s="8" t="s">
        <v>936</v>
      </c>
      <c r="C340" s="8" t="s">
        <v>38</v>
      </c>
      <c r="D340" s="8" t="s">
        <v>937</v>
      </c>
      <c r="E340" s="9" t="s">
        <v>40</v>
      </c>
      <c r="F340" s="10">
        <v>2</v>
      </c>
      <c r="G340" s="19">
        <v>57.06</v>
      </c>
      <c r="H340" s="19">
        <f>(TRUNC(G340 * J4,2) + G340)</f>
        <v>70.490000000000009</v>
      </c>
      <c r="I340" s="19">
        <f t="shared" si="5"/>
        <v>140.97999999999999</v>
      </c>
      <c r="J340" s="11">
        <f>I340 / J3</f>
        <v>5.3255623388500811E-5</v>
      </c>
    </row>
    <row r="341" spans="1:10" ht="39" customHeight="1" x14ac:dyDescent="0.2">
      <c r="A341" s="8" t="s">
        <v>938</v>
      </c>
      <c r="B341" s="8" t="s">
        <v>939</v>
      </c>
      <c r="C341" s="8" t="s">
        <v>38</v>
      </c>
      <c r="D341" s="8" t="s">
        <v>940</v>
      </c>
      <c r="E341" s="9" t="s">
        <v>40</v>
      </c>
      <c r="F341" s="10">
        <v>11</v>
      </c>
      <c r="G341" s="19">
        <v>40.35</v>
      </c>
      <c r="H341" s="19">
        <f>(TRUNC(G341 * J4,2) + G341)</f>
        <v>49.84</v>
      </c>
      <c r="I341" s="19">
        <f t="shared" si="5"/>
        <v>548.24</v>
      </c>
      <c r="J341" s="11">
        <f>I341 / J3</f>
        <v>2.0709932590801309E-4</v>
      </c>
    </row>
    <row r="342" spans="1:10" ht="39" customHeight="1" x14ac:dyDescent="0.2">
      <c r="A342" s="8" t="s">
        <v>941</v>
      </c>
      <c r="B342" s="8" t="s">
        <v>942</v>
      </c>
      <c r="C342" s="8" t="s">
        <v>38</v>
      </c>
      <c r="D342" s="8" t="s">
        <v>943</v>
      </c>
      <c r="E342" s="9" t="s">
        <v>40</v>
      </c>
      <c r="F342" s="10">
        <v>3</v>
      </c>
      <c r="G342" s="19">
        <v>65.03</v>
      </c>
      <c r="H342" s="19">
        <f>(TRUNC(G342 * J4,2) + G342)</f>
        <v>80.33</v>
      </c>
      <c r="I342" s="19">
        <f t="shared" si="5"/>
        <v>240.99</v>
      </c>
      <c r="J342" s="11">
        <f>I342 / J3</f>
        <v>9.1034704783620444E-5</v>
      </c>
    </row>
    <row r="343" spans="1:10" ht="39" customHeight="1" x14ac:dyDescent="0.2">
      <c r="A343" s="8" t="s">
        <v>944</v>
      </c>
      <c r="B343" s="8" t="s">
        <v>945</v>
      </c>
      <c r="C343" s="8" t="s">
        <v>38</v>
      </c>
      <c r="D343" s="8" t="s">
        <v>946</v>
      </c>
      <c r="E343" s="9" t="s">
        <v>40</v>
      </c>
      <c r="F343" s="10">
        <v>1</v>
      </c>
      <c r="G343" s="19">
        <v>89.65</v>
      </c>
      <c r="H343" s="19">
        <f>(TRUNC(G343 * J4,2) + G343)</f>
        <v>110.75</v>
      </c>
      <c r="I343" s="19">
        <f t="shared" si="5"/>
        <v>110.75</v>
      </c>
      <c r="J343" s="11">
        <f>I343 / J3</f>
        <v>4.1836149030191979E-5</v>
      </c>
    </row>
    <row r="344" spans="1:10" ht="39" customHeight="1" x14ac:dyDescent="0.2">
      <c r="A344" s="8" t="s">
        <v>947</v>
      </c>
      <c r="B344" s="8" t="s">
        <v>948</v>
      </c>
      <c r="C344" s="8" t="s">
        <v>38</v>
      </c>
      <c r="D344" s="8" t="s">
        <v>949</v>
      </c>
      <c r="E344" s="9" t="s">
        <v>40</v>
      </c>
      <c r="F344" s="10">
        <v>21</v>
      </c>
      <c r="G344" s="19">
        <v>33.21</v>
      </c>
      <c r="H344" s="19">
        <f>(TRUNC(G344 * J4,2) + G344)</f>
        <v>41.02</v>
      </c>
      <c r="I344" s="19">
        <f t="shared" si="5"/>
        <v>861.42</v>
      </c>
      <c r="J344" s="11">
        <f>I344 / J3</f>
        <v>3.2540402255158441E-4</v>
      </c>
    </row>
    <row r="345" spans="1:10" ht="25.9" customHeight="1" x14ac:dyDescent="0.2">
      <c r="A345" s="8" t="s">
        <v>950</v>
      </c>
      <c r="B345" s="8" t="s">
        <v>951</v>
      </c>
      <c r="C345" s="8" t="s">
        <v>34</v>
      </c>
      <c r="D345" s="8" t="s">
        <v>952</v>
      </c>
      <c r="E345" s="9" t="s">
        <v>40</v>
      </c>
      <c r="F345" s="10">
        <v>38</v>
      </c>
      <c r="G345" s="19">
        <v>12.3</v>
      </c>
      <c r="H345" s="19">
        <f>(TRUNC(G345 * J4,2) + G345)</f>
        <v>15.190000000000001</v>
      </c>
      <c r="I345" s="19">
        <f t="shared" si="5"/>
        <v>577.22</v>
      </c>
      <c r="J345" s="11">
        <f>I345 / J3</f>
        <v>2.1804660896801277E-4</v>
      </c>
    </row>
    <row r="346" spans="1:10" ht="24" customHeight="1" x14ac:dyDescent="0.2">
      <c r="A346" s="8" t="s">
        <v>953</v>
      </c>
      <c r="B346" s="8" t="s">
        <v>954</v>
      </c>
      <c r="C346" s="8" t="s">
        <v>34</v>
      </c>
      <c r="D346" s="8" t="s">
        <v>955</v>
      </c>
      <c r="E346" s="9" t="s">
        <v>40</v>
      </c>
      <c r="F346" s="10">
        <v>227</v>
      </c>
      <c r="G346" s="19">
        <v>8.19</v>
      </c>
      <c r="H346" s="19">
        <f>(TRUNC(G346 * J4,2) + G346)</f>
        <v>10.11</v>
      </c>
      <c r="I346" s="19">
        <f t="shared" si="5"/>
        <v>2294.9699999999998</v>
      </c>
      <c r="J346" s="11">
        <f>I346 / J3</f>
        <v>8.6693189110446662E-4</v>
      </c>
    </row>
    <row r="347" spans="1:10" ht="24" customHeight="1" x14ac:dyDescent="0.2">
      <c r="A347" s="8" t="s">
        <v>956</v>
      </c>
      <c r="B347" s="8" t="s">
        <v>954</v>
      </c>
      <c r="C347" s="8" t="s">
        <v>34</v>
      </c>
      <c r="D347" s="8" t="s">
        <v>955</v>
      </c>
      <c r="E347" s="9" t="s">
        <v>40</v>
      </c>
      <c r="F347" s="10">
        <v>227</v>
      </c>
      <c r="G347" s="19">
        <v>8.19</v>
      </c>
      <c r="H347" s="19">
        <f>(TRUNC(G347 * J4,2) + G347)</f>
        <v>10.11</v>
      </c>
      <c r="I347" s="19">
        <f t="shared" si="5"/>
        <v>2294.9699999999998</v>
      </c>
      <c r="J347" s="11">
        <f>I347 / J3</f>
        <v>8.6693189110446662E-4</v>
      </c>
    </row>
    <row r="348" spans="1:10" ht="39" customHeight="1" x14ac:dyDescent="0.2">
      <c r="A348" s="8" t="s">
        <v>957</v>
      </c>
      <c r="B348" s="8" t="s">
        <v>958</v>
      </c>
      <c r="C348" s="8" t="s">
        <v>38</v>
      </c>
      <c r="D348" s="8" t="s">
        <v>959</v>
      </c>
      <c r="E348" s="9" t="s">
        <v>40</v>
      </c>
      <c r="F348" s="10">
        <v>39</v>
      </c>
      <c r="G348" s="19">
        <v>39</v>
      </c>
      <c r="H348" s="19">
        <f>(TRUNC(G348 * J4,2) + G348)</f>
        <v>48.18</v>
      </c>
      <c r="I348" s="19">
        <f t="shared" si="5"/>
        <v>1879.02</v>
      </c>
      <c r="J348" s="11">
        <f>I348 / J3</f>
        <v>7.098055146791091E-4</v>
      </c>
    </row>
    <row r="349" spans="1:10" ht="24" customHeight="1" x14ac:dyDescent="0.2">
      <c r="A349" s="8" t="s">
        <v>960</v>
      </c>
      <c r="B349" s="8" t="s">
        <v>961</v>
      </c>
      <c r="C349" s="8" t="s">
        <v>34</v>
      </c>
      <c r="D349" s="8" t="s">
        <v>962</v>
      </c>
      <c r="E349" s="9" t="s">
        <v>40</v>
      </c>
      <c r="F349" s="10">
        <v>21</v>
      </c>
      <c r="G349" s="19">
        <v>22.36</v>
      </c>
      <c r="H349" s="19">
        <f>(TRUNC(G349 * J4,2) + G349)</f>
        <v>27.619999999999997</v>
      </c>
      <c r="I349" s="19">
        <f t="shared" si="5"/>
        <v>580.02</v>
      </c>
      <c r="J349" s="11">
        <f>I349 / J3</f>
        <v>2.1910431747622529E-4</v>
      </c>
    </row>
    <row r="350" spans="1:10" ht="39" customHeight="1" x14ac:dyDescent="0.2">
      <c r="A350" s="8" t="s">
        <v>963</v>
      </c>
      <c r="B350" s="8" t="s">
        <v>964</v>
      </c>
      <c r="C350" s="8" t="s">
        <v>38</v>
      </c>
      <c r="D350" s="8" t="s">
        <v>965</v>
      </c>
      <c r="E350" s="9" t="s">
        <v>40</v>
      </c>
      <c r="F350" s="10">
        <v>15</v>
      </c>
      <c r="G350" s="19">
        <v>44.2</v>
      </c>
      <c r="H350" s="19">
        <f>(TRUNC(G350 * J4,2) + G350)</f>
        <v>54.6</v>
      </c>
      <c r="I350" s="19">
        <f t="shared" si="5"/>
        <v>819</v>
      </c>
      <c r="J350" s="11">
        <f>I350 / J3</f>
        <v>3.0937973865216459E-4</v>
      </c>
    </row>
    <row r="351" spans="1:10" ht="39" customHeight="1" x14ac:dyDescent="0.2">
      <c r="A351" s="8" t="s">
        <v>966</v>
      </c>
      <c r="B351" s="8" t="s">
        <v>967</v>
      </c>
      <c r="C351" s="8" t="s">
        <v>38</v>
      </c>
      <c r="D351" s="8" t="s">
        <v>968</v>
      </c>
      <c r="E351" s="9" t="s">
        <v>40</v>
      </c>
      <c r="F351" s="10">
        <v>2</v>
      </c>
      <c r="G351" s="19">
        <v>88.19</v>
      </c>
      <c r="H351" s="19">
        <f>(TRUNC(G351 * J4,2) + G351)</f>
        <v>108.94</v>
      </c>
      <c r="I351" s="19">
        <f t="shared" si="5"/>
        <v>217.88</v>
      </c>
      <c r="J351" s="11">
        <f>I351 / J3</f>
        <v>8.2304832060480618E-5</v>
      </c>
    </row>
    <row r="352" spans="1:10" ht="39" customHeight="1" x14ac:dyDescent="0.2">
      <c r="A352" s="8" t="s">
        <v>969</v>
      </c>
      <c r="B352" s="8" t="s">
        <v>970</v>
      </c>
      <c r="C352" s="8" t="s">
        <v>38</v>
      </c>
      <c r="D352" s="8" t="s">
        <v>971</v>
      </c>
      <c r="E352" s="9" t="s">
        <v>40</v>
      </c>
      <c r="F352" s="10">
        <v>1</v>
      </c>
      <c r="G352" s="19">
        <v>61.73</v>
      </c>
      <c r="H352" s="19">
        <f>(TRUNC(G352 * J4,2) + G352)</f>
        <v>76.259999999999991</v>
      </c>
      <c r="I352" s="19">
        <f t="shared" si="5"/>
        <v>76.260000000000005</v>
      </c>
      <c r="J352" s="11">
        <f>I352 / J3</f>
        <v>2.8807446727245511E-5</v>
      </c>
    </row>
    <row r="353" spans="1:10" ht="39" customHeight="1" x14ac:dyDescent="0.2">
      <c r="A353" s="8" t="s">
        <v>972</v>
      </c>
      <c r="B353" s="8" t="s">
        <v>973</v>
      </c>
      <c r="C353" s="8" t="s">
        <v>38</v>
      </c>
      <c r="D353" s="8" t="s">
        <v>974</v>
      </c>
      <c r="E353" s="9" t="s">
        <v>40</v>
      </c>
      <c r="F353" s="10">
        <v>112</v>
      </c>
      <c r="G353" s="19">
        <v>50.04</v>
      </c>
      <c r="H353" s="19">
        <f>(TRUNC(G353 * J4,2) + G353)</f>
        <v>61.81</v>
      </c>
      <c r="I353" s="19">
        <f t="shared" si="5"/>
        <v>6922.72</v>
      </c>
      <c r="J353" s="11">
        <f>I353 / J3</f>
        <v>2.6150785157046555E-3</v>
      </c>
    </row>
    <row r="354" spans="1:10" ht="39" customHeight="1" x14ac:dyDescent="0.2">
      <c r="A354" s="8" t="s">
        <v>975</v>
      </c>
      <c r="B354" s="8" t="s">
        <v>976</v>
      </c>
      <c r="C354" s="8" t="s">
        <v>38</v>
      </c>
      <c r="D354" s="8" t="s">
        <v>977</v>
      </c>
      <c r="E354" s="9" t="s">
        <v>40</v>
      </c>
      <c r="F354" s="10">
        <v>6</v>
      </c>
      <c r="G354" s="19">
        <v>55.28</v>
      </c>
      <c r="H354" s="19">
        <f>(TRUNC(G354 * J4,2) + G354)</f>
        <v>68.290000000000006</v>
      </c>
      <c r="I354" s="19">
        <f t="shared" si="5"/>
        <v>409.74</v>
      </c>
      <c r="J354" s="11">
        <f>I354 / J3</f>
        <v>1.5478053005535766E-4</v>
      </c>
    </row>
    <row r="355" spans="1:10" ht="39" customHeight="1" x14ac:dyDescent="0.2">
      <c r="A355" s="8" t="s">
        <v>978</v>
      </c>
      <c r="B355" s="8" t="s">
        <v>979</v>
      </c>
      <c r="C355" s="8" t="s">
        <v>38</v>
      </c>
      <c r="D355" s="8" t="s">
        <v>980</v>
      </c>
      <c r="E355" s="9" t="s">
        <v>40</v>
      </c>
      <c r="F355" s="10">
        <v>46</v>
      </c>
      <c r="G355" s="19">
        <v>26.71</v>
      </c>
      <c r="H355" s="19">
        <f>(TRUNC(G355 * J4,2) + G355)</f>
        <v>32.99</v>
      </c>
      <c r="I355" s="19">
        <f t="shared" si="5"/>
        <v>1517.54</v>
      </c>
      <c r="J355" s="11">
        <f>I355 / J3</f>
        <v>5.7325534626887159E-4</v>
      </c>
    </row>
    <row r="356" spans="1:10" ht="39" customHeight="1" x14ac:dyDescent="0.2">
      <c r="A356" s="8" t="s">
        <v>981</v>
      </c>
      <c r="B356" s="8" t="s">
        <v>982</v>
      </c>
      <c r="C356" s="8" t="s">
        <v>38</v>
      </c>
      <c r="D356" s="8" t="s">
        <v>983</v>
      </c>
      <c r="E356" s="9" t="s">
        <v>40</v>
      </c>
      <c r="F356" s="10">
        <v>15</v>
      </c>
      <c r="G356" s="19">
        <v>29.33</v>
      </c>
      <c r="H356" s="19">
        <f>(TRUNC(G356 * J4,2) + G356)</f>
        <v>36.229999999999997</v>
      </c>
      <c r="I356" s="19">
        <f t="shared" si="5"/>
        <v>543.45000000000005</v>
      </c>
      <c r="J356" s="11">
        <f>I356 / J3</f>
        <v>2.0528988885289238E-4</v>
      </c>
    </row>
    <row r="357" spans="1:10" ht="24" customHeight="1" x14ac:dyDescent="0.2">
      <c r="A357" s="8" t="s">
        <v>984</v>
      </c>
      <c r="B357" s="8" t="s">
        <v>985</v>
      </c>
      <c r="C357" s="8" t="s">
        <v>34</v>
      </c>
      <c r="D357" s="8" t="s">
        <v>986</v>
      </c>
      <c r="E357" s="9" t="s">
        <v>40</v>
      </c>
      <c r="F357" s="10">
        <v>1</v>
      </c>
      <c r="G357" s="19">
        <v>173.89</v>
      </c>
      <c r="H357" s="19">
        <f>(TRUNC(G357 * J4,2) + G357)</f>
        <v>214.82</v>
      </c>
      <c r="I357" s="19">
        <f t="shared" si="5"/>
        <v>214.82</v>
      </c>
      <c r="J357" s="11">
        <f>I357 / J3</f>
        <v>8.114890776221978E-5</v>
      </c>
    </row>
    <row r="358" spans="1:10" ht="39" customHeight="1" x14ac:dyDescent="0.2">
      <c r="A358" s="8" t="s">
        <v>987</v>
      </c>
      <c r="B358" s="8" t="s">
        <v>988</v>
      </c>
      <c r="C358" s="8" t="s">
        <v>25</v>
      </c>
      <c r="D358" s="8" t="s">
        <v>989</v>
      </c>
      <c r="E358" s="9" t="s">
        <v>74</v>
      </c>
      <c r="F358" s="10">
        <v>2</v>
      </c>
      <c r="G358" s="19">
        <v>299.55</v>
      </c>
      <c r="H358" s="19">
        <f>(TRUNC(G358 * J4,2) + G358)</f>
        <v>370.06</v>
      </c>
      <c r="I358" s="19">
        <f t="shared" si="5"/>
        <v>740.12</v>
      </c>
      <c r="J358" s="11">
        <f>I358 / J3</f>
        <v>2.795825789636631E-4</v>
      </c>
    </row>
    <row r="359" spans="1:10" ht="39" customHeight="1" x14ac:dyDescent="0.2">
      <c r="A359" s="8" t="s">
        <v>990</v>
      </c>
      <c r="B359" s="8" t="s">
        <v>991</v>
      </c>
      <c r="C359" s="8" t="s">
        <v>38</v>
      </c>
      <c r="D359" s="8" t="s">
        <v>992</v>
      </c>
      <c r="E359" s="9" t="s">
        <v>40</v>
      </c>
      <c r="F359" s="10">
        <v>2</v>
      </c>
      <c r="G359" s="19">
        <v>145.24</v>
      </c>
      <c r="H359" s="19">
        <f>(TRUNC(G359 * J4,2) + G359)</f>
        <v>179.42000000000002</v>
      </c>
      <c r="I359" s="19">
        <f t="shared" si="5"/>
        <v>358.84</v>
      </c>
      <c r="J359" s="11">
        <f>I359 / J3</f>
        <v>1.3555290038820848E-4</v>
      </c>
    </row>
    <row r="360" spans="1:10" ht="25.9" customHeight="1" x14ac:dyDescent="0.2">
      <c r="A360" s="8" t="s">
        <v>993</v>
      </c>
      <c r="B360" s="8" t="s">
        <v>994</v>
      </c>
      <c r="C360" s="8" t="s">
        <v>38</v>
      </c>
      <c r="D360" s="8" t="s">
        <v>995</v>
      </c>
      <c r="E360" s="9" t="s">
        <v>40</v>
      </c>
      <c r="F360" s="10">
        <v>13</v>
      </c>
      <c r="G360" s="19">
        <v>10.62</v>
      </c>
      <c r="H360" s="19">
        <f>(TRUNC(G360 * J4,2) + G360)</f>
        <v>13.11</v>
      </c>
      <c r="I360" s="19">
        <f t="shared" si="5"/>
        <v>170.43</v>
      </c>
      <c r="J360" s="11">
        <f>I360 / J3</f>
        <v>6.4380450376664731E-5</v>
      </c>
    </row>
    <row r="361" spans="1:10" ht="25.9" customHeight="1" x14ac:dyDescent="0.2">
      <c r="A361" s="8" t="s">
        <v>996</v>
      </c>
      <c r="B361" s="8" t="s">
        <v>997</v>
      </c>
      <c r="C361" s="8" t="s">
        <v>38</v>
      </c>
      <c r="D361" s="8" t="s">
        <v>998</v>
      </c>
      <c r="E361" s="9" t="s">
        <v>40</v>
      </c>
      <c r="F361" s="10">
        <v>35</v>
      </c>
      <c r="G361" s="19">
        <v>11.3</v>
      </c>
      <c r="H361" s="19">
        <f>(TRUNC(G361 * J4,2) + G361)</f>
        <v>13.96</v>
      </c>
      <c r="I361" s="19">
        <f t="shared" si="5"/>
        <v>488.6</v>
      </c>
      <c r="J361" s="11">
        <f>I361 / J3</f>
        <v>1.8457013468308625E-4</v>
      </c>
    </row>
    <row r="362" spans="1:10" ht="25.9" customHeight="1" x14ac:dyDescent="0.2">
      <c r="A362" s="8" t="s">
        <v>999</v>
      </c>
      <c r="B362" s="8" t="s">
        <v>1000</v>
      </c>
      <c r="C362" s="8" t="s">
        <v>38</v>
      </c>
      <c r="D362" s="8" t="s">
        <v>1001</v>
      </c>
      <c r="E362" s="9" t="s">
        <v>40</v>
      </c>
      <c r="F362" s="10">
        <v>1</v>
      </c>
      <c r="G362" s="19">
        <v>12.64</v>
      </c>
      <c r="H362" s="19">
        <f>(TRUNC(G362 * J4,2) + G362)</f>
        <v>15.610000000000001</v>
      </c>
      <c r="I362" s="19">
        <f t="shared" si="5"/>
        <v>15.61</v>
      </c>
      <c r="J362" s="11">
        <f>I362 / J3</f>
        <v>5.8967249332848465E-6</v>
      </c>
    </row>
    <row r="363" spans="1:10" ht="25.9" customHeight="1" x14ac:dyDescent="0.2">
      <c r="A363" s="8" t="s">
        <v>1002</v>
      </c>
      <c r="B363" s="8" t="s">
        <v>1003</v>
      </c>
      <c r="C363" s="8" t="s">
        <v>38</v>
      </c>
      <c r="D363" s="8" t="s">
        <v>1004</v>
      </c>
      <c r="E363" s="9" t="s">
        <v>40</v>
      </c>
      <c r="F363" s="10">
        <v>40</v>
      </c>
      <c r="G363" s="19">
        <v>51.11</v>
      </c>
      <c r="H363" s="19">
        <f>(TRUNC(G363 * J4,2) + G363)</f>
        <v>63.14</v>
      </c>
      <c r="I363" s="19">
        <f t="shared" si="5"/>
        <v>2525.6</v>
      </c>
      <c r="J363" s="11">
        <f>I363 / J3</f>
        <v>9.5405307440770066E-4</v>
      </c>
    </row>
    <row r="364" spans="1:10" ht="25.9" customHeight="1" x14ac:dyDescent="0.2">
      <c r="A364" s="8" t="s">
        <v>1005</v>
      </c>
      <c r="B364" s="8" t="s">
        <v>1006</v>
      </c>
      <c r="C364" s="8" t="s">
        <v>38</v>
      </c>
      <c r="D364" s="8" t="s">
        <v>1007</v>
      </c>
      <c r="E364" s="9" t="s">
        <v>40</v>
      </c>
      <c r="F364" s="10">
        <v>5</v>
      </c>
      <c r="G364" s="19">
        <v>53.8</v>
      </c>
      <c r="H364" s="19">
        <f>(TRUNC(G364 * J4,2) + G364)</f>
        <v>66.459999999999994</v>
      </c>
      <c r="I364" s="19">
        <f t="shared" si="5"/>
        <v>332.3</v>
      </c>
      <c r="J364" s="11">
        <f>I364 / J3</f>
        <v>1.255273347425083E-4</v>
      </c>
    </row>
    <row r="365" spans="1:10" ht="25.9" customHeight="1" x14ac:dyDescent="0.2">
      <c r="A365" s="8" t="s">
        <v>1008</v>
      </c>
      <c r="B365" s="8" t="s">
        <v>1009</v>
      </c>
      <c r="C365" s="8" t="s">
        <v>38</v>
      </c>
      <c r="D365" s="8" t="s">
        <v>1010</v>
      </c>
      <c r="E365" s="9" t="s">
        <v>40</v>
      </c>
      <c r="F365" s="10">
        <v>2</v>
      </c>
      <c r="G365" s="19">
        <v>57.06</v>
      </c>
      <c r="H365" s="19">
        <f>(TRUNC(G365 * J4,2) + G365)</f>
        <v>70.490000000000009</v>
      </c>
      <c r="I365" s="19">
        <f t="shared" si="5"/>
        <v>140.97999999999999</v>
      </c>
      <c r="J365" s="11">
        <f>I365 / J3</f>
        <v>5.3255623388500811E-5</v>
      </c>
    </row>
    <row r="366" spans="1:10" ht="25.9" customHeight="1" x14ac:dyDescent="0.2">
      <c r="A366" s="8" t="s">
        <v>1011</v>
      </c>
      <c r="B366" s="8" t="s">
        <v>1012</v>
      </c>
      <c r="C366" s="8" t="s">
        <v>38</v>
      </c>
      <c r="D366" s="8" t="s">
        <v>1013</v>
      </c>
      <c r="E366" s="9" t="s">
        <v>40</v>
      </c>
      <c r="F366" s="10">
        <v>2</v>
      </c>
      <c r="G366" s="19">
        <v>49.75</v>
      </c>
      <c r="H366" s="19">
        <f>(TRUNC(G366 * J4,2) + G366)</f>
        <v>61.46</v>
      </c>
      <c r="I366" s="19">
        <f t="shared" si="5"/>
        <v>122.92</v>
      </c>
      <c r="J366" s="11">
        <f>I366 / J3</f>
        <v>4.6433403510530003E-5</v>
      </c>
    </row>
    <row r="367" spans="1:10" ht="25.9" customHeight="1" x14ac:dyDescent="0.2">
      <c r="A367" s="8" t="s">
        <v>1014</v>
      </c>
      <c r="B367" s="8" t="s">
        <v>1003</v>
      </c>
      <c r="C367" s="8" t="s">
        <v>38</v>
      </c>
      <c r="D367" s="8" t="s">
        <v>1004</v>
      </c>
      <c r="E367" s="9" t="s">
        <v>40</v>
      </c>
      <c r="F367" s="10">
        <v>40</v>
      </c>
      <c r="G367" s="19">
        <v>51.11</v>
      </c>
      <c r="H367" s="19">
        <f>(TRUNC(G367 * J4,2) + G367)</f>
        <v>63.14</v>
      </c>
      <c r="I367" s="19">
        <f t="shared" si="5"/>
        <v>2525.6</v>
      </c>
      <c r="J367" s="11">
        <f>I367 / J3</f>
        <v>9.5405307440770066E-4</v>
      </c>
    </row>
    <row r="368" spans="1:10" ht="25.9" customHeight="1" x14ac:dyDescent="0.2">
      <c r="A368" s="8" t="s">
        <v>1015</v>
      </c>
      <c r="B368" s="8" t="s">
        <v>1016</v>
      </c>
      <c r="C368" s="8" t="s">
        <v>38</v>
      </c>
      <c r="D368" s="8" t="s">
        <v>1017</v>
      </c>
      <c r="E368" s="9" t="s">
        <v>40</v>
      </c>
      <c r="F368" s="10">
        <v>3</v>
      </c>
      <c r="G368" s="19">
        <v>61.49</v>
      </c>
      <c r="H368" s="19">
        <f>(TRUNC(G368 * J4,2) + G368)</f>
        <v>75.960000000000008</v>
      </c>
      <c r="I368" s="19">
        <f t="shared" si="5"/>
        <v>227.88</v>
      </c>
      <c r="J368" s="11">
        <f>I368 / J3</f>
        <v>8.6082362446953927E-5</v>
      </c>
    </row>
    <row r="369" spans="1:10" ht="25.9" customHeight="1" x14ac:dyDescent="0.2">
      <c r="A369" s="8" t="s">
        <v>1018</v>
      </c>
      <c r="B369" s="8" t="s">
        <v>1019</v>
      </c>
      <c r="C369" s="8" t="s">
        <v>25</v>
      </c>
      <c r="D369" s="8" t="s">
        <v>1020</v>
      </c>
      <c r="E369" s="9" t="s">
        <v>74</v>
      </c>
      <c r="F369" s="10">
        <v>2</v>
      </c>
      <c r="G369" s="19">
        <v>83.03</v>
      </c>
      <c r="H369" s="19">
        <f>(TRUNC(G369 * J4,2) + G369)</f>
        <v>102.57</v>
      </c>
      <c r="I369" s="19">
        <f t="shared" si="5"/>
        <v>205.14</v>
      </c>
      <c r="J369" s="11">
        <f>I369 / J3</f>
        <v>7.7492258348113609E-5</v>
      </c>
    </row>
    <row r="370" spans="1:10" ht="39" customHeight="1" x14ac:dyDescent="0.2">
      <c r="A370" s="8" t="s">
        <v>1021</v>
      </c>
      <c r="B370" s="8" t="s">
        <v>1022</v>
      </c>
      <c r="C370" s="8" t="s">
        <v>38</v>
      </c>
      <c r="D370" s="8" t="s">
        <v>1023</v>
      </c>
      <c r="E370" s="9" t="s">
        <v>40</v>
      </c>
      <c r="F370" s="10">
        <v>2</v>
      </c>
      <c r="G370" s="19">
        <v>382.28</v>
      </c>
      <c r="H370" s="19">
        <f>(TRUNC(G370 * J4,2) + G370)</f>
        <v>472.26</v>
      </c>
      <c r="I370" s="19">
        <f t="shared" si="5"/>
        <v>944.52</v>
      </c>
      <c r="J370" s="11">
        <f>I370 / J3</f>
        <v>3.5679530006317768E-4</v>
      </c>
    </row>
    <row r="371" spans="1:10" ht="39" customHeight="1" x14ac:dyDescent="0.2">
      <c r="A371" s="8" t="s">
        <v>1024</v>
      </c>
      <c r="B371" s="8" t="s">
        <v>1025</v>
      </c>
      <c r="C371" s="8" t="s">
        <v>495</v>
      </c>
      <c r="D371" s="8" t="s">
        <v>1026</v>
      </c>
      <c r="E371" s="9" t="s">
        <v>497</v>
      </c>
      <c r="F371" s="10">
        <v>1</v>
      </c>
      <c r="G371" s="19">
        <v>481.98</v>
      </c>
      <c r="H371" s="19">
        <f>(TRUNC(G371 * J4,2) + G371)</f>
        <v>595.43000000000006</v>
      </c>
      <c r="I371" s="19">
        <f t="shared" si="5"/>
        <v>595.42999999999995</v>
      </c>
      <c r="J371" s="11">
        <f>I371 / J3</f>
        <v>2.2492549180178065E-4</v>
      </c>
    </row>
    <row r="372" spans="1:10" ht="25.9" customHeight="1" x14ac:dyDescent="0.2">
      <c r="A372" s="8" t="s">
        <v>1027</v>
      </c>
      <c r="B372" s="8" t="s">
        <v>1028</v>
      </c>
      <c r="C372" s="8" t="s">
        <v>34</v>
      </c>
      <c r="D372" s="8" t="s">
        <v>1029</v>
      </c>
      <c r="E372" s="9" t="s">
        <v>40</v>
      </c>
      <c r="F372" s="10">
        <v>18</v>
      </c>
      <c r="G372" s="19">
        <v>305.86</v>
      </c>
      <c r="H372" s="19">
        <f>(TRUNC(G372 * J4,2) + G372)</f>
        <v>377.85</v>
      </c>
      <c r="I372" s="19">
        <f t="shared" si="5"/>
        <v>6801.3</v>
      </c>
      <c r="J372" s="11">
        <f>I372 / J3</f>
        <v>2.5692117417520964E-3</v>
      </c>
    </row>
    <row r="373" spans="1:10" ht="39" customHeight="1" x14ac:dyDescent="0.2">
      <c r="A373" s="8" t="s">
        <v>1030</v>
      </c>
      <c r="B373" s="8" t="s">
        <v>1031</v>
      </c>
      <c r="C373" s="8" t="s">
        <v>20</v>
      </c>
      <c r="D373" s="8" t="s">
        <v>1032</v>
      </c>
      <c r="E373" s="9" t="s">
        <v>74</v>
      </c>
      <c r="F373" s="10">
        <v>8</v>
      </c>
      <c r="G373" s="19">
        <v>701.63</v>
      </c>
      <c r="H373" s="19">
        <f>(TRUNC(G373 * J4,2) + G373)</f>
        <v>866.79</v>
      </c>
      <c r="I373" s="19">
        <f t="shared" si="5"/>
        <v>6934.32</v>
      </c>
      <c r="J373" s="11">
        <f>I373 / J3</f>
        <v>2.6194604509529643E-3</v>
      </c>
    </row>
    <row r="374" spans="1:10" ht="39" customHeight="1" x14ac:dyDescent="0.2">
      <c r="A374" s="8" t="s">
        <v>1033</v>
      </c>
      <c r="B374" s="8" t="s">
        <v>1034</v>
      </c>
      <c r="C374" s="8" t="s">
        <v>495</v>
      </c>
      <c r="D374" s="8" t="s">
        <v>1035</v>
      </c>
      <c r="E374" s="9" t="s">
        <v>497</v>
      </c>
      <c r="F374" s="10">
        <v>11</v>
      </c>
      <c r="G374" s="19">
        <v>128.68</v>
      </c>
      <c r="H374" s="19">
        <f>(TRUNC(G374 * J4,2) + G374)</f>
        <v>158.97</v>
      </c>
      <c r="I374" s="19">
        <f t="shared" si="5"/>
        <v>1748.67</v>
      </c>
      <c r="J374" s="11">
        <f>I374 / J3</f>
        <v>6.6056540609142937E-4</v>
      </c>
    </row>
    <row r="375" spans="1:10" ht="39" customHeight="1" x14ac:dyDescent="0.2">
      <c r="A375" s="8" t="s">
        <v>1036</v>
      </c>
      <c r="B375" s="8" t="s">
        <v>1037</v>
      </c>
      <c r="C375" s="8" t="s">
        <v>495</v>
      </c>
      <c r="D375" s="8" t="s">
        <v>1038</v>
      </c>
      <c r="E375" s="9" t="s">
        <v>497</v>
      </c>
      <c r="F375" s="10">
        <v>4</v>
      </c>
      <c r="G375" s="19">
        <v>137.27000000000001</v>
      </c>
      <c r="H375" s="19">
        <f>(TRUNC(G375 * J4,2) + G375)</f>
        <v>169.58</v>
      </c>
      <c r="I375" s="19">
        <f t="shared" si="5"/>
        <v>678.32</v>
      </c>
      <c r="J375" s="11">
        <f>I375 / J3</f>
        <v>2.5623744117525798E-4</v>
      </c>
    </row>
    <row r="376" spans="1:10" ht="24" customHeight="1" x14ac:dyDescent="0.2">
      <c r="A376" s="8" t="s">
        <v>1039</v>
      </c>
      <c r="B376" s="8" t="s">
        <v>1040</v>
      </c>
      <c r="C376" s="8" t="s">
        <v>34</v>
      </c>
      <c r="D376" s="8" t="s">
        <v>1041</v>
      </c>
      <c r="E376" s="9" t="s">
        <v>40</v>
      </c>
      <c r="F376" s="10">
        <v>8</v>
      </c>
      <c r="G376" s="19">
        <v>13.11</v>
      </c>
      <c r="H376" s="19">
        <f>(TRUNC(G376 * J4,2) + G376)</f>
        <v>16.189999999999998</v>
      </c>
      <c r="I376" s="19">
        <f t="shared" si="5"/>
        <v>129.52000000000001</v>
      </c>
      <c r="J376" s="11">
        <f>I376 / J3</f>
        <v>4.8926573565602394E-5</v>
      </c>
    </row>
    <row r="377" spans="1:10" ht="25.9" customHeight="1" x14ac:dyDescent="0.2">
      <c r="A377" s="8" t="s">
        <v>1042</v>
      </c>
      <c r="B377" s="8" t="s">
        <v>1043</v>
      </c>
      <c r="C377" s="8" t="s">
        <v>34</v>
      </c>
      <c r="D377" s="8" t="s">
        <v>1044</v>
      </c>
      <c r="E377" s="9" t="s">
        <v>40</v>
      </c>
      <c r="F377" s="10">
        <v>21</v>
      </c>
      <c r="G377" s="19">
        <v>11.57</v>
      </c>
      <c r="H377" s="19">
        <f>(TRUNC(G377 * J4,2) + G377)</f>
        <v>14.290000000000001</v>
      </c>
      <c r="I377" s="19">
        <f t="shared" si="5"/>
        <v>300.08999999999997</v>
      </c>
      <c r="J377" s="11">
        <f>I377 / J3</f>
        <v>1.1335990936767774E-4</v>
      </c>
    </row>
    <row r="378" spans="1:10" ht="25.9" customHeight="1" x14ac:dyDescent="0.2">
      <c r="A378" s="8" t="s">
        <v>1045</v>
      </c>
      <c r="B378" s="8" t="s">
        <v>1046</v>
      </c>
      <c r="C378" s="8" t="s">
        <v>25</v>
      </c>
      <c r="D378" s="8" t="s">
        <v>1047</v>
      </c>
      <c r="E378" s="9" t="s">
        <v>74</v>
      </c>
      <c r="F378" s="10">
        <v>2</v>
      </c>
      <c r="G378" s="19">
        <v>41.57</v>
      </c>
      <c r="H378" s="19">
        <f>(TRUNC(G378 * J4,2) + G378)</f>
        <v>51.35</v>
      </c>
      <c r="I378" s="19">
        <f t="shared" si="5"/>
        <v>102.7</v>
      </c>
      <c r="J378" s="11">
        <f>I378 / J3</f>
        <v>3.8795237069080957E-5</v>
      </c>
    </row>
    <row r="379" spans="1:10" ht="25.9" customHeight="1" x14ac:dyDescent="0.2">
      <c r="A379" s="8" t="s">
        <v>1048</v>
      </c>
      <c r="B379" s="8" t="s">
        <v>1049</v>
      </c>
      <c r="C379" s="8" t="s">
        <v>34</v>
      </c>
      <c r="D379" s="8" t="s">
        <v>1050</v>
      </c>
      <c r="E379" s="9" t="s">
        <v>80</v>
      </c>
      <c r="F379" s="10">
        <v>2.2999999999999998</v>
      </c>
      <c r="G379" s="19">
        <v>65.94</v>
      </c>
      <c r="H379" s="19">
        <f>(TRUNC(G379 * J4,2) + G379)</f>
        <v>81.459999999999994</v>
      </c>
      <c r="I379" s="19">
        <f t="shared" si="5"/>
        <v>187.35</v>
      </c>
      <c r="J379" s="11">
        <f>I379 / J3</f>
        <v>7.0772031790577582E-5</v>
      </c>
    </row>
    <row r="380" spans="1:10" ht="52.15" customHeight="1" x14ac:dyDescent="0.2">
      <c r="A380" s="8" t="s">
        <v>1051</v>
      </c>
      <c r="B380" s="8" t="s">
        <v>1052</v>
      </c>
      <c r="C380" s="8" t="s">
        <v>324</v>
      </c>
      <c r="D380" s="8" t="s">
        <v>1053</v>
      </c>
      <c r="E380" s="9" t="s">
        <v>80</v>
      </c>
      <c r="F380" s="10">
        <v>71.599999999999994</v>
      </c>
      <c r="G380" s="19">
        <v>78.239999999999995</v>
      </c>
      <c r="H380" s="19">
        <f>(TRUNC(G380 * J4,2) + G380)</f>
        <v>96.649999999999991</v>
      </c>
      <c r="I380" s="19">
        <f t="shared" si="5"/>
        <v>6920.14</v>
      </c>
      <c r="J380" s="11">
        <f>I380 / J3</f>
        <v>2.6141039128649455E-3</v>
      </c>
    </row>
    <row r="381" spans="1:10" ht="25.9" customHeight="1" x14ac:dyDescent="0.2">
      <c r="A381" s="8" t="s">
        <v>1054</v>
      </c>
      <c r="B381" s="8" t="s">
        <v>1055</v>
      </c>
      <c r="C381" s="8" t="s">
        <v>25</v>
      </c>
      <c r="D381" s="8" t="s">
        <v>1056</v>
      </c>
      <c r="E381" s="9" t="s">
        <v>74</v>
      </c>
      <c r="F381" s="10">
        <v>65</v>
      </c>
      <c r="G381" s="19">
        <v>24.49</v>
      </c>
      <c r="H381" s="19">
        <f>(TRUNC(G381 * J4,2) + G381)</f>
        <v>30.25</v>
      </c>
      <c r="I381" s="19">
        <f t="shared" si="5"/>
        <v>1966.25</v>
      </c>
      <c r="J381" s="11">
        <f>I381 / J3</f>
        <v>7.4275691224031575E-4</v>
      </c>
    </row>
    <row r="382" spans="1:10" ht="25.9" customHeight="1" x14ac:dyDescent="0.2">
      <c r="A382" s="8" t="s">
        <v>1057</v>
      </c>
      <c r="B382" s="8" t="s">
        <v>1058</v>
      </c>
      <c r="C382" s="8" t="s">
        <v>25</v>
      </c>
      <c r="D382" s="8" t="s">
        <v>1059</v>
      </c>
      <c r="E382" s="9" t="s">
        <v>74</v>
      </c>
      <c r="F382" s="10">
        <v>2</v>
      </c>
      <c r="G382" s="19">
        <v>14.24</v>
      </c>
      <c r="H382" s="19">
        <f>(TRUNC(G382 * J4,2) + G382)</f>
        <v>17.59</v>
      </c>
      <c r="I382" s="19">
        <f t="shared" si="5"/>
        <v>35.18</v>
      </c>
      <c r="J382" s="11">
        <f>I382 / J3</f>
        <v>1.3289351899613127E-5</v>
      </c>
    </row>
    <row r="383" spans="1:10" ht="25.9" customHeight="1" x14ac:dyDescent="0.2">
      <c r="A383" s="8" t="s">
        <v>1060</v>
      </c>
      <c r="B383" s="8" t="s">
        <v>1061</v>
      </c>
      <c r="C383" s="8" t="s">
        <v>324</v>
      </c>
      <c r="D383" s="8" t="s">
        <v>1062</v>
      </c>
      <c r="E383" s="9" t="s">
        <v>40</v>
      </c>
      <c r="F383" s="10">
        <v>1</v>
      </c>
      <c r="G383" s="19">
        <v>60.4</v>
      </c>
      <c r="H383" s="19">
        <f>(TRUNC(G383 * J4,2) + G383)</f>
        <v>74.61</v>
      </c>
      <c r="I383" s="19">
        <f t="shared" si="5"/>
        <v>74.61</v>
      </c>
      <c r="J383" s="11">
        <f>I383 / J3</f>
        <v>2.8184154213477413E-5</v>
      </c>
    </row>
    <row r="384" spans="1:10" ht="24" customHeight="1" x14ac:dyDescent="0.2">
      <c r="A384" s="8" t="s">
        <v>1063</v>
      </c>
      <c r="B384" s="8" t="s">
        <v>1064</v>
      </c>
      <c r="C384" s="8" t="s">
        <v>34</v>
      </c>
      <c r="D384" s="8" t="s">
        <v>1065</v>
      </c>
      <c r="E384" s="9" t="s">
        <v>40</v>
      </c>
      <c r="F384" s="10">
        <v>48</v>
      </c>
      <c r="G384" s="19">
        <v>10.27</v>
      </c>
      <c r="H384" s="19">
        <f>(TRUNC(G384 * J4,2) + G384)</f>
        <v>12.68</v>
      </c>
      <c r="I384" s="19">
        <f t="shared" si="5"/>
        <v>608.64</v>
      </c>
      <c r="J384" s="11">
        <f>I384 / J3</f>
        <v>2.2991560944231191E-4</v>
      </c>
    </row>
    <row r="385" spans="1:10" ht="25.9" customHeight="1" x14ac:dyDescent="0.2">
      <c r="A385" s="8" t="s">
        <v>1066</v>
      </c>
      <c r="B385" s="8" t="s">
        <v>1067</v>
      </c>
      <c r="C385" s="8" t="s">
        <v>25</v>
      </c>
      <c r="D385" s="8" t="s">
        <v>1068</v>
      </c>
      <c r="E385" s="9" t="s">
        <v>74</v>
      </c>
      <c r="F385" s="10">
        <v>3</v>
      </c>
      <c r="G385" s="19">
        <v>23.11</v>
      </c>
      <c r="H385" s="19">
        <f>(TRUNC(G385 * J4,2) + G385)</f>
        <v>28.55</v>
      </c>
      <c r="I385" s="19">
        <f t="shared" si="5"/>
        <v>85.65</v>
      </c>
      <c r="J385" s="11">
        <f>I385 / J3</f>
        <v>3.2354547760143954E-5</v>
      </c>
    </row>
    <row r="386" spans="1:10" ht="52.15" customHeight="1" x14ac:dyDescent="0.2">
      <c r="A386" s="8" t="s">
        <v>1069</v>
      </c>
      <c r="B386" s="8" t="s">
        <v>1070</v>
      </c>
      <c r="C386" s="8" t="s">
        <v>38</v>
      </c>
      <c r="D386" s="8" t="s">
        <v>1071</v>
      </c>
      <c r="E386" s="9" t="s">
        <v>80</v>
      </c>
      <c r="F386" s="10">
        <v>65.8</v>
      </c>
      <c r="G386" s="19">
        <v>28.08</v>
      </c>
      <c r="H386" s="19">
        <f>(TRUNC(G386 * J4,2) + G386)</f>
        <v>34.69</v>
      </c>
      <c r="I386" s="19">
        <f t="shared" si="5"/>
        <v>2282.6</v>
      </c>
      <c r="J386" s="11">
        <f>I386 / J3</f>
        <v>8.6225908601639918E-4</v>
      </c>
    </row>
    <row r="387" spans="1:10" ht="52.15" customHeight="1" x14ac:dyDescent="0.2">
      <c r="A387" s="8" t="s">
        <v>1072</v>
      </c>
      <c r="B387" s="8" t="s">
        <v>1073</v>
      </c>
      <c r="C387" s="8" t="s">
        <v>38</v>
      </c>
      <c r="D387" s="8" t="s">
        <v>1074</v>
      </c>
      <c r="E387" s="9" t="s">
        <v>80</v>
      </c>
      <c r="F387" s="10">
        <v>1068.9000000000001</v>
      </c>
      <c r="G387" s="19">
        <v>22.25</v>
      </c>
      <c r="H387" s="19">
        <f>(TRUNC(G387 * J4,2) + G387)</f>
        <v>27.48</v>
      </c>
      <c r="I387" s="19">
        <f t="shared" si="5"/>
        <v>29373.37</v>
      </c>
      <c r="J387" s="11">
        <f>I387 / J3</f>
        <v>1.1095879772812371E-2</v>
      </c>
    </row>
    <row r="388" spans="1:10" ht="52.15" customHeight="1" x14ac:dyDescent="0.2">
      <c r="A388" s="8" t="s">
        <v>1075</v>
      </c>
      <c r="B388" s="8" t="s">
        <v>1076</v>
      </c>
      <c r="C388" s="8" t="s">
        <v>38</v>
      </c>
      <c r="D388" s="8" t="s">
        <v>1077</v>
      </c>
      <c r="E388" s="9" t="s">
        <v>80</v>
      </c>
      <c r="F388" s="10">
        <v>115.6</v>
      </c>
      <c r="G388" s="19">
        <v>21.79</v>
      </c>
      <c r="H388" s="19">
        <f>(TRUNC(G388 * J4,2) + G388)</f>
        <v>26.91</v>
      </c>
      <c r="I388" s="19">
        <f t="shared" si="5"/>
        <v>3110.79</v>
      </c>
      <c r="J388" s="11">
        <f>I388 / J3</f>
        <v>1.1751103750937328E-3</v>
      </c>
    </row>
    <row r="389" spans="1:10" ht="39" customHeight="1" x14ac:dyDescent="0.2">
      <c r="A389" s="8" t="s">
        <v>1078</v>
      </c>
      <c r="B389" s="8" t="s">
        <v>1079</v>
      </c>
      <c r="C389" s="8" t="s">
        <v>38</v>
      </c>
      <c r="D389" s="8" t="s">
        <v>1080</v>
      </c>
      <c r="E389" s="9" t="s">
        <v>80</v>
      </c>
      <c r="F389" s="10">
        <v>262.10000000000002</v>
      </c>
      <c r="G389" s="19">
        <v>22.03</v>
      </c>
      <c r="H389" s="19">
        <f>(TRUNC(G389 * J4,2) + G389)</f>
        <v>27.21</v>
      </c>
      <c r="I389" s="19">
        <f t="shared" si="5"/>
        <v>7131.74</v>
      </c>
      <c r="J389" s="11">
        <f>I389 / J3</f>
        <v>2.6940364558427207E-3</v>
      </c>
    </row>
    <row r="390" spans="1:10" ht="39" customHeight="1" x14ac:dyDescent="0.2">
      <c r="A390" s="8" t="s">
        <v>1081</v>
      </c>
      <c r="B390" s="8" t="s">
        <v>1082</v>
      </c>
      <c r="C390" s="8" t="s">
        <v>38</v>
      </c>
      <c r="D390" s="8" t="s">
        <v>1083</v>
      </c>
      <c r="E390" s="9" t="s">
        <v>80</v>
      </c>
      <c r="F390" s="10">
        <v>22.9</v>
      </c>
      <c r="G390" s="19">
        <v>32.64</v>
      </c>
      <c r="H390" s="19">
        <f>(TRUNC(G390 * J4,2) + G390)</f>
        <v>40.32</v>
      </c>
      <c r="I390" s="19">
        <f t="shared" ref="I390:I453" si="6">TRUNC(F390 * H390,2)</f>
        <v>923.32</v>
      </c>
      <c r="J390" s="11">
        <f>I390 / J3</f>
        <v>3.4878693564385424E-4</v>
      </c>
    </row>
    <row r="391" spans="1:10" ht="39" customHeight="1" x14ac:dyDescent="0.2">
      <c r="A391" s="8" t="s">
        <v>1084</v>
      </c>
      <c r="B391" s="8" t="s">
        <v>1085</v>
      </c>
      <c r="C391" s="8" t="s">
        <v>38</v>
      </c>
      <c r="D391" s="8" t="s">
        <v>1086</v>
      </c>
      <c r="E391" s="9" t="s">
        <v>80</v>
      </c>
      <c r="F391" s="10">
        <v>10.5</v>
      </c>
      <c r="G391" s="19">
        <v>56.17</v>
      </c>
      <c r="H391" s="19">
        <f>(TRUNC(G391 * J4,2) + G391)</f>
        <v>69.39</v>
      </c>
      <c r="I391" s="19">
        <f t="shared" si="6"/>
        <v>728.59</v>
      </c>
      <c r="J391" s="11">
        <f>I391 / J3</f>
        <v>2.7522708642805938E-4</v>
      </c>
    </row>
    <row r="392" spans="1:10" ht="25.9" customHeight="1" x14ac:dyDescent="0.2">
      <c r="A392" s="8" t="s">
        <v>1087</v>
      </c>
      <c r="B392" s="8" t="s">
        <v>1088</v>
      </c>
      <c r="C392" s="8" t="s">
        <v>20</v>
      </c>
      <c r="D392" s="8" t="s">
        <v>1089</v>
      </c>
      <c r="E392" s="9" t="s">
        <v>416</v>
      </c>
      <c r="F392" s="10">
        <v>1</v>
      </c>
      <c r="G392" s="19">
        <v>77.28</v>
      </c>
      <c r="H392" s="19">
        <f>(TRUNC(G392 * J4,2) + G392)</f>
        <v>95.47</v>
      </c>
      <c r="I392" s="19">
        <f t="shared" si="6"/>
        <v>95.47</v>
      </c>
      <c r="J392" s="11">
        <f>I392 / J3</f>
        <v>3.6064082599660753E-5</v>
      </c>
    </row>
    <row r="393" spans="1:10" ht="39" customHeight="1" x14ac:dyDescent="0.2">
      <c r="A393" s="8" t="s">
        <v>1090</v>
      </c>
      <c r="B393" s="8" t="s">
        <v>841</v>
      </c>
      <c r="C393" s="8" t="s">
        <v>20</v>
      </c>
      <c r="D393" s="8" t="s">
        <v>842</v>
      </c>
      <c r="E393" s="9" t="s">
        <v>74</v>
      </c>
      <c r="F393" s="10">
        <v>34</v>
      </c>
      <c r="G393" s="19">
        <v>239.09</v>
      </c>
      <c r="H393" s="19">
        <f>(TRUNC(G393 * J4,2) + G393)</f>
        <v>295.37</v>
      </c>
      <c r="I393" s="19">
        <f t="shared" si="6"/>
        <v>10042.58</v>
      </c>
      <c r="J393" s="11">
        <f>I393 / J3</f>
        <v>3.7936151108589194E-3</v>
      </c>
    </row>
    <row r="394" spans="1:10" ht="25.9" customHeight="1" x14ac:dyDescent="0.2">
      <c r="A394" s="8" t="s">
        <v>1091</v>
      </c>
      <c r="B394" s="8" t="s">
        <v>1092</v>
      </c>
      <c r="C394" s="8" t="s">
        <v>25</v>
      </c>
      <c r="D394" s="8" t="s">
        <v>1093</v>
      </c>
      <c r="E394" s="9" t="s">
        <v>74</v>
      </c>
      <c r="F394" s="10">
        <v>107</v>
      </c>
      <c r="G394" s="19">
        <v>12.4</v>
      </c>
      <c r="H394" s="19">
        <f>(TRUNC(G394 * J4,2) + G394)</f>
        <v>15.31</v>
      </c>
      <c r="I394" s="19">
        <f t="shared" si="6"/>
        <v>1638.17</v>
      </c>
      <c r="J394" s="11">
        <f>I394 / J3</f>
        <v>6.1882369532089928E-4</v>
      </c>
    </row>
    <row r="395" spans="1:10" ht="25.9" customHeight="1" x14ac:dyDescent="0.2">
      <c r="A395" s="8" t="s">
        <v>1094</v>
      </c>
      <c r="B395" s="8" t="s">
        <v>1095</v>
      </c>
      <c r="C395" s="8" t="s">
        <v>38</v>
      </c>
      <c r="D395" s="8" t="s">
        <v>1096</v>
      </c>
      <c r="E395" s="9" t="s">
        <v>40</v>
      </c>
      <c r="F395" s="10">
        <v>2</v>
      </c>
      <c r="G395" s="19">
        <v>42.42</v>
      </c>
      <c r="H395" s="19">
        <f>(TRUNC(G395 * J4,2) + G395)</f>
        <v>52.400000000000006</v>
      </c>
      <c r="I395" s="19">
        <f t="shared" si="6"/>
        <v>104.8</v>
      </c>
      <c r="J395" s="11">
        <f>I395 / J3</f>
        <v>3.9588518450240354E-5</v>
      </c>
    </row>
    <row r="396" spans="1:10" ht="25.9" customHeight="1" x14ac:dyDescent="0.2">
      <c r="A396" s="8" t="s">
        <v>1097</v>
      </c>
      <c r="B396" s="8" t="s">
        <v>1098</v>
      </c>
      <c r="C396" s="8" t="s">
        <v>25</v>
      </c>
      <c r="D396" s="8" t="s">
        <v>1099</v>
      </c>
      <c r="E396" s="9" t="s">
        <v>74</v>
      </c>
      <c r="F396" s="10">
        <v>1</v>
      </c>
      <c r="G396" s="19">
        <v>724.7</v>
      </c>
      <c r="H396" s="19">
        <f>(TRUNC(G396 * J4,2) + G396)</f>
        <v>895.29000000000008</v>
      </c>
      <c r="I396" s="19">
        <f t="shared" si="6"/>
        <v>895.29</v>
      </c>
      <c r="J396" s="11">
        <f>I396 / J3</f>
        <v>3.3819851797056949E-4</v>
      </c>
    </row>
    <row r="397" spans="1:10" ht="25.9" customHeight="1" x14ac:dyDescent="0.2">
      <c r="A397" s="8" t="s">
        <v>1100</v>
      </c>
      <c r="B397" s="8" t="s">
        <v>1101</v>
      </c>
      <c r="C397" s="8" t="s">
        <v>495</v>
      </c>
      <c r="D397" s="8" t="s">
        <v>1102</v>
      </c>
      <c r="E397" s="9" t="s">
        <v>497</v>
      </c>
      <c r="F397" s="10">
        <v>1</v>
      </c>
      <c r="G397" s="19">
        <v>548.41999999999996</v>
      </c>
      <c r="H397" s="19">
        <f>(TRUNC(G397 * J4,2) + G397)</f>
        <v>677.51</v>
      </c>
      <c r="I397" s="19">
        <f t="shared" si="6"/>
        <v>677.51</v>
      </c>
      <c r="J397" s="11">
        <f>I397 / J3</f>
        <v>2.5593146121395363E-4</v>
      </c>
    </row>
    <row r="398" spans="1:10" ht="39" customHeight="1" x14ac:dyDescent="0.2">
      <c r="A398" s="8" t="s">
        <v>1103</v>
      </c>
      <c r="B398" s="8" t="s">
        <v>1104</v>
      </c>
      <c r="C398" s="8" t="s">
        <v>20</v>
      </c>
      <c r="D398" s="8" t="s">
        <v>1105</v>
      </c>
      <c r="E398" s="9" t="s">
        <v>74</v>
      </c>
      <c r="F398" s="10">
        <v>1</v>
      </c>
      <c r="G398" s="19">
        <v>865.46</v>
      </c>
      <c r="H398" s="19">
        <f>(TRUNC(G398 * J4,2) + G398)</f>
        <v>1069.18</v>
      </c>
      <c r="I398" s="19">
        <f t="shared" si="6"/>
        <v>1069.18</v>
      </c>
      <c r="J398" s="11">
        <f>I398 / J3</f>
        <v>4.0388599386095402E-4</v>
      </c>
    </row>
    <row r="399" spans="1:10" ht="39" customHeight="1" x14ac:dyDescent="0.2">
      <c r="A399" s="8" t="s">
        <v>1106</v>
      </c>
      <c r="B399" s="8" t="s">
        <v>1107</v>
      </c>
      <c r="C399" s="8" t="s">
        <v>25</v>
      </c>
      <c r="D399" s="8" t="s">
        <v>1108</v>
      </c>
      <c r="E399" s="9" t="s">
        <v>74</v>
      </c>
      <c r="F399" s="10">
        <v>3</v>
      </c>
      <c r="G399" s="19">
        <v>1874.03</v>
      </c>
      <c r="H399" s="19">
        <f>(TRUNC(G399 * J4,2) + G399)</f>
        <v>2315.17</v>
      </c>
      <c r="I399" s="19">
        <f t="shared" si="6"/>
        <v>6945.51</v>
      </c>
      <c r="J399" s="11">
        <f>I399 / J3</f>
        <v>2.6236875074554284E-3</v>
      </c>
    </row>
    <row r="400" spans="1:10" ht="52.15" customHeight="1" x14ac:dyDescent="0.2">
      <c r="A400" s="8" t="s">
        <v>1109</v>
      </c>
      <c r="B400" s="8" t="s">
        <v>1110</v>
      </c>
      <c r="C400" s="8" t="s">
        <v>38</v>
      </c>
      <c r="D400" s="8" t="s">
        <v>1111</v>
      </c>
      <c r="E400" s="9" t="s">
        <v>40</v>
      </c>
      <c r="F400" s="10">
        <v>1</v>
      </c>
      <c r="G400" s="19">
        <v>1387.93</v>
      </c>
      <c r="H400" s="19">
        <f>(TRUNC(G400 * J4,2) + G400)</f>
        <v>1714.64</v>
      </c>
      <c r="I400" s="19">
        <f t="shared" si="6"/>
        <v>1714.64</v>
      </c>
      <c r="J400" s="11">
        <f>I400 / J3</f>
        <v>6.4771047018626071E-4</v>
      </c>
    </row>
    <row r="401" spans="1:10" ht="25.9" customHeight="1" x14ac:dyDescent="0.2">
      <c r="A401" s="8" t="s">
        <v>1112</v>
      </c>
      <c r="B401" s="8" t="s">
        <v>1113</v>
      </c>
      <c r="C401" s="8" t="s">
        <v>34</v>
      </c>
      <c r="D401" s="8" t="s">
        <v>1114</v>
      </c>
      <c r="E401" s="9" t="s">
        <v>40</v>
      </c>
      <c r="F401" s="10">
        <v>1</v>
      </c>
      <c r="G401" s="19">
        <v>650.24</v>
      </c>
      <c r="H401" s="19">
        <f>(TRUNC(G401 * J4,2) + G401)</f>
        <v>803.3</v>
      </c>
      <c r="I401" s="19">
        <f t="shared" si="6"/>
        <v>803.3</v>
      </c>
      <c r="J401" s="11">
        <f>I401 / J3</f>
        <v>3.0344901594540148E-4</v>
      </c>
    </row>
    <row r="402" spans="1:10" ht="25.9" customHeight="1" x14ac:dyDescent="0.2">
      <c r="A402" s="8" t="s">
        <v>1115</v>
      </c>
      <c r="B402" s="8" t="s">
        <v>930</v>
      </c>
      <c r="C402" s="8" t="s">
        <v>34</v>
      </c>
      <c r="D402" s="8" t="s">
        <v>931</v>
      </c>
      <c r="E402" s="9" t="s">
        <v>40</v>
      </c>
      <c r="F402" s="10">
        <v>4</v>
      </c>
      <c r="G402" s="19">
        <v>211.08</v>
      </c>
      <c r="H402" s="19">
        <f>(TRUNC(G402 * J4,2) + G402)</f>
        <v>260.76</v>
      </c>
      <c r="I402" s="19">
        <f t="shared" si="6"/>
        <v>1043.04</v>
      </c>
      <c r="J402" s="11">
        <f>I402 / J3</f>
        <v>3.9401152943071275E-4</v>
      </c>
    </row>
    <row r="403" spans="1:10" ht="24" customHeight="1" x14ac:dyDescent="0.2">
      <c r="A403" s="4" t="s">
        <v>1116</v>
      </c>
      <c r="B403" s="4" t="s">
        <v>13</v>
      </c>
      <c r="C403" s="4"/>
      <c r="D403" s="4" t="s">
        <v>1117</v>
      </c>
      <c r="E403" s="5"/>
      <c r="F403" s="6">
        <v>1</v>
      </c>
      <c r="G403" s="17" t="s">
        <v>15</v>
      </c>
      <c r="H403" s="18">
        <f>I404 + I405 + I406 + I407 + I408 + I409</f>
        <v>31963.060000000005</v>
      </c>
      <c r="I403" s="18">
        <f t="shared" si="6"/>
        <v>31963.06</v>
      </c>
      <c r="J403" s="7">
        <f>I403 / J3</f>
        <v>1.2074143039466981E-2</v>
      </c>
    </row>
    <row r="404" spans="1:10" ht="39" customHeight="1" x14ac:dyDescent="0.2">
      <c r="A404" s="8" t="s">
        <v>1118</v>
      </c>
      <c r="B404" s="8" t="s">
        <v>1119</v>
      </c>
      <c r="C404" s="8" t="s">
        <v>38</v>
      </c>
      <c r="D404" s="8" t="s">
        <v>1120</v>
      </c>
      <c r="E404" s="9" t="s">
        <v>40</v>
      </c>
      <c r="F404" s="10">
        <v>22</v>
      </c>
      <c r="G404" s="19">
        <v>114.99</v>
      </c>
      <c r="H404" s="19">
        <f>(TRUNC(G404 * J4,2) + G404)</f>
        <v>142.04999999999998</v>
      </c>
      <c r="I404" s="19">
        <f t="shared" si="6"/>
        <v>3125.1</v>
      </c>
      <c r="J404" s="11">
        <f>I404 / J3</f>
        <v>1.1805160210767761E-3</v>
      </c>
    </row>
    <row r="405" spans="1:10" ht="39" customHeight="1" x14ac:dyDescent="0.2">
      <c r="A405" s="8" t="s">
        <v>1121</v>
      </c>
      <c r="B405" s="8" t="s">
        <v>1122</v>
      </c>
      <c r="C405" s="8" t="s">
        <v>20</v>
      </c>
      <c r="D405" s="8" t="s">
        <v>1123</v>
      </c>
      <c r="E405" s="9" t="s">
        <v>74</v>
      </c>
      <c r="F405" s="10">
        <v>26</v>
      </c>
      <c r="G405" s="19">
        <v>325.16000000000003</v>
      </c>
      <c r="H405" s="19">
        <f>(TRUNC(G405 * J4,2) + G405)</f>
        <v>401.70000000000005</v>
      </c>
      <c r="I405" s="19">
        <f t="shared" si="6"/>
        <v>10444.200000000001</v>
      </c>
      <c r="J405" s="11">
        <f>I405 / J3</f>
        <v>3.9453282862404616E-3</v>
      </c>
    </row>
    <row r="406" spans="1:10" ht="25.9" customHeight="1" x14ac:dyDescent="0.2">
      <c r="A406" s="8" t="s">
        <v>1124</v>
      </c>
      <c r="B406" s="8" t="s">
        <v>1125</v>
      </c>
      <c r="C406" s="8" t="s">
        <v>34</v>
      </c>
      <c r="D406" s="8" t="s">
        <v>1126</v>
      </c>
      <c r="E406" s="9" t="s">
        <v>40</v>
      </c>
      <c r="F406" s="10">
        <v>20</v>
      </c>
      <c r="G406" s="19">
        <v>54.55</v>
      </c>
      <c r="H406" s="19">
        <f>(TRUNC(G406 * J4,2) + G406)</f>
        <v>67.39</v>
      </c>
      <c r="I406" s="19">
        <f t="shared" si="6"/>
        <v>1347.8</v>
      </c>
      <c r="J406" s="11">
        <f>I406 / J3</f>
        <v>5.0913554548887355E-4</v>
      </c>
    </row>
    <row r="407" spans="1:10" ht="25.9" customHeight="1" x14ac:dyDescent="0.2">
      <c r="A407" s="8" t="s">
        <v>1127</v>
      </c>
      <c r="B407" s="8" t="s">
        <v>1128</v>
      </c>
      <c r="C407" s="8" t="s">
        <v>25</v>
      </c>
      <c r="D407" s="8" t="s">
        <v>1129</v>
      </c>
      <c r="E407" s="9" t="s">
        <v>74</v>
      </c>
      <c r="F407" s="10">
        <v>53</v>
      </c>
      <c r="G407" s="19">
        <v>190.55</v>
      </c>
      <c r="H407" s="19">
        <f>(TRUNC(G407 * J4,2) + G407)</f>
        <v>235.4</v>
      </c>
      <c r="I407" s="19">
        <f t="shared" si="6"/>
        <v>12476.2</v>
      </c>
      <c r="J407" s="11">
        <f>I407 / J3</f>
        <v>4.7129224607718387E-3</v>
      </c>
    </row>
    <row r="408" spans="1:10" ht="39" customHeight="1" x14ac:dyDescent="0.2">
      <c r="A408" s="8" t="s">
        <v>1130</v>
      </c>
      <c r="B408" s="8" t="s">
        <v>1119</v>
      </c>
      <c r="C408" s="8" t="s">
        <v>38</v>
      </c>
      <c r="D408" s="8" t="s">
        <v>1120</v>
      </c>
      <c r="E408" s="9" t="s">
        <v>40</v>
      </c>
      <c r="F408" s="10">
        <v>24</v>
      </c>
      <c r="G408" s="19">
        <v>114.99</v>
      </c>
      <c r="H408" s="19">
        <f>(TRUNC(G408 * J4,2) + G408)</f>
        <v>142.04999999999998</v>
      </c>
      <c r="I408" s="19">
        <f t="shared" si="6"/>
        <v>3409.2</v>
      </c>
      <c r="J408" s="11">
        <f>I408 / J3</f>
        <v>1.2878356593564828E-3</v>
      </c>
    </row>
    <row r="409" spans="1:10" ht="39" customHeight="1" x14ac:dyDescent="0.2">
      <c r="A409" s="8" t="s">
        <v>1131</v>
      </c>
      <c r="B409" s="8" t="s">
        <v>1132</v>
      </c>
      <c r="C409" s="8" t="s">
        <v>20</v>
      </c>
      <c r="D409" s="8" t="s">
        <v>1133</v>
      </c>
      <c r="E409" s="9" t="s">
        <v>40</v>
      </c>
      <c r="F409" s="10">
        <v>8</v>
      </c>
      <c r="G409" s="19">
        <v>117.43</v>
      </c>
      <c r="H409" s="19">
        <f>(TRUNC(G409 * J4,2) + G409)</f>
        <v>145.07</v>
      </c>
      <c r="I409" s="19">
        <f t="shared" si="6"/>
        <v>1160.56</v>
      </c>
      <c r="J409" s="11">
        <f>I409 / J3</f>
        <v>4.3840506653254716E-4</v>
      </c>
    </row>
    <row r="410" spans="1:10" ht="24" customHeight="1" x14ac:dyDescent="0.2">
      <c r="A410" s="4" t="s">
        <v>1134</v>
      </c>
      <c r="B410" s="4" t="s">
        <v>13</v>
      </c>
      <c r="C410" s="4"/>
      <c r="D410" s="4" t="s">
        <v>1135</v>
      </c>
      <c r="E410" s="5"/>
      <c r="F410" s="6">
        <v>1</v>
      </c>
      <c r="G410" s="17" t="s">
        <v>15</v>
      </c>
      <c r="H410" s="18">
        <f>I411 + I412 + I413 + I414 + I415 + I416 + I417 + I418 + I419 + I420 + I421</f>
        <v>46483.93</v>
      </c>
      <c r="I410" s="18">
        <f t="shared" si="6"/>
        <v>46483.93</v>
      </c>
      <c r="J410" s="7">
        <f>I410 / J3</f>
        <v>1.7559445805769857E-2</v>
      </c>
    </row>
    <row r="411" spans="1:10" ht="39" customHeight="1" x14ac:dyDescent="0.2">
      <c r="A411" s="8" t="s">
        <v>1136</v>
      </c>
      <c r="B411" s="8" t="s">
        <v>1137</v>
      </c>
      <c r="C411" s="8" t="s">
        <v>25</v>
      </c>
      <c r="D411" s="8" t="s">
        <v>1138</v>
      </c>
      <c r="E411" s="9" t="s">
        <v>74</v>
      </c>
      <c r="F411" s="10">
        <v>1</v>
      </c>
      <c r="G411" s="19">
        <v>354.23</v>
      </c>
      <c r="H411" s="19">
        <f>(TRUNC(G411 * J4,2) + G411)</f>
        <v>437.61</v>
      </c>
      <c r="I411" s="19">
        <f t="shared" si="6"/>
        <v>437.61</v>
      </c>
      <c r="J411" s="11">
        <f>I411 / J3</f>
        <v>1.6530850724245881E-4</v>
      </c>
    </row>
    <row r="412" spans="1:10" ht="39" customHeight="1" x14ac:dyDescent="0.2">
      <c r="A412" s="8" t="s">
        <v>1139</v>
      </c>
      <c r="B412" s="8" t="s">
        <v>1140</v>
      </c>
      <c r="C412" s="8" t="s">
        <v>38</v>
      </c>
      <c r="D412" s="8" t="s">
        <v>1141</v>
      </c>
      <c r="E412" s="9" t="s">
        <v>40</v>
      </c>
      <c r="F412" s="10">
        <v>12</v>
      </c>
      <c r="G412" s="19">
        <v>1125.03</v>
      </c>
      <c r="H412" s="19">
        <f>(TRUNC(G412 * J4,2) + G412)</f>
        <v>1389.86</v>
      </c>
      <c r="I412" s="19">
        <f t="shared" si="6"/>
        <v>16678.32</v>
      </c>
      <c r="J412" s="11">
        <f>I412 / J3</f>
        <v>6.3002860595325642E-3</v>
      </c>
    </row>
    <row r="413" spans="1:10" ht="25.9" customHeight="1" x14ac:dyDescent="0.2">
      <c r="A413" s="8" t="s">
        <v>1142</v>
      </c>
      <c r="B413" s="8" t="s">
        <v>1143</v>
      </c>
      <c r="C413" s="8" t="s">
        <v>38</v>
      </c>
      <c r="D413" s="8" t="s">
        <v>1144</v>
      </c>
      <c r="E413" s="9" t="s">
        <v>40</v>
      </c>
      <c r="F413" s="10">
        <v>12</v>
      </c>
      <c r="G413" s="19">
        <v>51.38</v>
      </c>
      <c r="H413" s="19">
        <f>(TRUNC(G413 * J4,2) + G413)</f>
        <v>63.47</v>
      </c>
      <c r="I413" s="19">
        <f t="shared" si="6"/>
        <v>761.64</v>
      </c>
      <c r="J413" s="11">
        <f>I413 / J3</f>
        <v>2.8771182435535363E-4</v>
      </c>
    </row>
    <row r="414" spans="1:10" ht="25.9" customHeight="1" x14ac:dyDescent="0.2">
      <c r="A414" s="8" t="s">
        <v>1145</v>
      </c>
      <c r="B414" s="8" t="s">
        <v>1146</v>
      </c>
      <c r="C414" s="8" t="s">
        <v>34</v>
      </c>
      <c r="D414" s="8" t="s">
        <v>1147</v>
      </c>
      <c r="E414" s="9" t="s">
        <v>40</v>
      </c>
      <c r="F414" s="10">
        <v>12</v>
      </c>
      <c r="G414" s="19">
        <v>118.93</v>
      </c>
      <c r="H414" s="19">
        <f>(TRUNC(G414 * J4,2) + G414)</f>
        <v>146.92000000000002</v>
      </c>
      <c r="I414" s="19">
        <f t="shared" si="6"/>
        <v>1763.04</v>
      </c>
      <c r="J414" s="11">
        <f>I414 / J3</f>
        <v>6.6599371725679154E-4</v>
      </c>
    </row>
    <row r="415" spans="1:10" ht="25.9" customHeight="1" x14ac:dyDescent="0.2">
      <c r="A415" s="8" t="s">
        <v>1148</v>
      </c>
      <c r="B415" s="8" t="s">
        <v>1149</v>
      </c>
      <c r="C415" s="8" t="s">
        <v>38</v>
      </c>
      <c r="D415" s="8" t="s">
        <v>1150</v>
      </c>
      <c r="E415" s="9" t="s">
        <v>40</v>
      </c>
      <c r="F415" s="10">
        <v>1</v>
      </c>
      <c r="G415" s="19">
        <v>141.36000000000001</v>
      </c>
      <c r="H415" s="19">
        <f>(TRUNC(G415 * J4,2) + G415)</f>
        <v>174.63000000000002</v>
      </c>
      <c r="I415" s="19">
        <f t="shared" si="6"/>
        <v>174.63</v>
      </c>
      <c r="J415" s="11">
        <f>I415 / J3</f>
        <v>6.5967013138983513E-5</v>
      </c>
    </row>
    <row r="416" spans="1:10" ht="25.9" customHeight="1" x14ac:dyDescent="0.2">
      <c r="A416" s="8" t="s">
        <v>1151</v>
      </c>
      <c r="B416" s="8" t="s">
        <v>1152</v>
      </c>
      <c r="C416" s="8" t="s">
        <v>38</v>
      </c>
      <c r="D416" s="8" t="s">
        <v>1153</v>
      </c>
      <c r="E416" s="9" t="s">
        <v>40</v>
      </c>
      <c r="F416" s="10">
        <v>2</v>
      </c>
      <c r="G416" s="19">
        <v>168.9</v>
      </c>
      <c r="H416" s="19">
        <f>(TRUNC(G416 * J4,2) + G416)</f>
        <v>208.65</v>
      </c>
      <c r="I416" s="19">
        <f t="shared" si="6"/>
        <v>417.3</v>
      </c>
      <c r="J416" s="11">
        <f>I416 / J3</f>
        <v>1.5763634302753149E-4</v>
      </c>
    </row>
    <row r="417" spans="1:10" ht="25.9" customHeight="1" x14ac:dyDescent="0.2">
      <c r="A417" s="8" t="s">
        <v>1154</v>
      </c>
      <c r="B417" s="8" t="s">
        <v>1155</v>
      </c>
      <c r="C417" s="8" t="s">
        <v>38</v>
      </c>
      <c r="D417" s="8" t="s">
        <v>1156</v>
      </c>
      <c r="E417" s="9" t="s">
        <v>40</v>
      </c>
      <c r="F417" s="10">
        <v>31</v>
      </c>
      <c r="G417" s="19">
        <v>28.69</v>
      </c>
      <c r="H417" s="19">
        <f>(TRUNC(G417 * J4,2) + G417)</f>
        <v>35.44</v>
      </c>
      <c r="I417" s="19">
        <f t="shared" si="6"/>
        <v>1098.6400000000001</v>
      </c>
      <c r="J417" s="11">
        <f>I417 / J3</f>
        <v>4.1501459837950443E-4</v>
      </c>
    </row>
    <row r="418" spans="1:10" ht="24" customHeight="1" x14ac:dyDescent="0.2">
      <c r="A418" s="8" t="s">
        <v>1157</v>
      </c>
      <c r="B418" s="8" t="s">
        <v>1158</v>
      </c>
      <c r="C418" s="8" t="s">
        <v>34</v>
      </c>
      <c r="D418" s="8" t="s">
        <v>1159</v>
      </c>
      <c r="E418" s="9" t="s">
        <v>80</v>
      </c>
      <c r="F418" s="10">
        <v>325.60000000000002</v>
      </c>
      <c r="G418" s="19">
        <v>37.67</v>
      </c>
      <c r="H418" s="19">
        <f>(TRUNC(G418 * J4,2) + G418)</f>
        <v>46.53</v>
      </c>
      <c r="I418" s="19">
        <f t="shared" si="6"/>
        <v>15150.16</v>
      </c>
      <c r="J418" s="11">
        <f>I418 / J3</f>
        <v>5.7230189759932574E-3</v>
      </c>
    </row>
    <row r="419" spans="1:10" ht="24" customHeight="1" x14ac:dyDescent="0.2">
      <c r="A419" s="8" t="s">
        <v>1160</v>
      </c>
      <c r="B419" s="8" t="s">
        <v>1161</v>
      </c>
      <c r="C419" s="8" t="s">
        <v>34</v>
      </c>
      <c r="D419" s="8" t="s">
        <v>1162</v>
      </c>
      <c r="E419" s="9" t="s">
        <v>80</v>
      </c>
      <c r="F419" s="10">
        <v>132.5</v>
      </c>
      <c r="G419" s="19">
        <v>53.13</v>
      </c>
      <c r="H419" s="19">
        <f>(TRUNC(G419 * J4,2) + G419)</f>
        <v>65.63</v>
      </c>
      <c r="I419" s="19">
        <f t="shared" si="6"/>
        <v>8695.9699999999993</v>
      </c>
      <c r="J419" s="11">
        <f>I419 / J3</f>
        <v>3.284929091486036E-3</v>
      </c>
    </row>
    <row r="420" spans="1:10" ht="39" customHeight="1" x14ac:dyDescent="0.2">
      <c r="A420" s="8" t="s">
        <v>1163</v>
      </c>
      <c r="B420" s="8" t="s">
        <v>1164</v>
      </c>
      <c r="C420" s="8" t="s">
        <v>38</v>
      </c>
      <c r="D420" s="8" t="s">
        <v>1165</v>
      </c>
      <c r="E420" s="9" t="s">
        <v>40</v>
      </c>
      <c r="F420" s="10">
        <v>14</v>
      </c>
      <c r="G420" s="19">
        <v>64.22</v>
      </c>
      <c r="H420" s="19">
        <f>(TRUNC(G420 * J4,2) + G420)</f>
        <v>79.33</v>
      </c>
      <c r="I420" s="19">
        <f t="shared" si="6"/>
        <v>1110.6199999999999</v>
      </c>
      <c r="J420" s="11">
        <f>I420 / J3</f>
        <v>4.1954007978249938E-4</v>
      </c>
    </row>
    <row r="421" spans="1:10" ht="25.9" customHeight="1" x14ac:dyDescent="0.2">
      <c r="A421" s="8" t="s">
        <v>1166</v>
      </c>
      <c r="B421" s="8" t="s">
        <v>1167</v>
      </c>
      <c r="C421" s="8" t="s">
        <v>38</v>
      </c>
      <c r="D421" s="8" t="s">
        <v>1168</v>
      </c>
      <c r="E421" s="9" t="s">
        <v>40</v>
      </c>
      <c r="F421" s="10">
        <v>20</v>
      </c>
      <c r="G421" s="19">
        <v>7.94</v>
      </c>
      <c r="H421" s="19">
        <f>(TRUNC(G421 * J4,2) + G421)</f>
        <v>9.8000000000000007</v>
      </c>
      <c r="I421" s="19">
        <f t="shared" si="6"/>
        <v>196</v>
      </c>
      <c r="J421" s="11">
        <f>I421 / J3</f>
        <v>7.4039595574877E-5</v>
      </c>
    </row>
    <row r="422" spans="1:10" ht="24" customHeight="1" x14ac:dyDescent="0.2">
      <c r="A422" s="4" t="s">
        <v>1169</v>
      </c>
      <c r="B422" s="4" t="s">
        <v>13</v>
      </c>
      <c r="C422" s="4"/>
      <c r="D422" s="4" t="s">
        <v>1170</v>
      </c>
      <c r="E422" s="5"/>
      <c r="F422" s="6">
        <v>1</v>
      </c>
      <c r="G422" s="17" t="s">
        <v>15</v>
      </c>
      <c r="H422" s="18">
        <f>I423 + I436</f>
        <v>113213.64</v>
      </c>
      <c r="I422" s="18">
        <f t="shared" si="6"/>
        <v>113213.64</v>
      </c>
      <c r="J422" s="7">
        <f>I422 / J3</f>
        <v>4.276679652632509E-2</v>
      </c>
    </row>
    <row r="423" spans="1:10" ht="24" customHeight="1" x14ac:dyDescent="0.2">
      <c r="A423" s="4" t="s">
        <v>1171</v>
      </c>
      <c r="B423" s="4" t="s">
        <v>13</v>
      </c>
      <c r="C423" s="4"/>
      <c r="D423" s="4" t="s">
        <v>855</v>
      </c>
      <c r="E423" s="5"/>
      <c r="F423" s="6">
        <v>1</v>
      </c>
      <c r="G423" s="17" t="s">
        <v>15</v>
      </c>
      <c r="H423" s="18">
        <f>I424 + I425 + I426 + I427 + I428 + I429 + I430 + I431 + I432 + I433 + I434 + I435</f>
        <v>82917.67</v>
      </c>
      <c r="I423" s="18">
        <f t="shared" si="6"/>
        <v>82917.67</v>
      </c>
      <c r="J423" s="7">
        <f>I423 / J3</f>
        <v>3.1322401800056687E-2</v>
      </c>
    </row>
    <row r="424" spans="1:10" ht="52.15" customHeight="1" x14ac:dyDescent="0.2">
      <c r="A424" s="8" t="s">
        <v>1172</v>
      </c>
      <c r="B424" s="8" t="s">
        <v>1173</v>
      </c>
      <c r="C424" s="8" t="s">
        <v>38</v>
      </c>
      <c r="D424" s="8" t="s">
        <v>1174</v>
      </c>
      <c r="E424" s="9" t="s">
        <v>80</v>
      </c>
      <c r="F424" s="10">
        <v>136</v>
      </c>
      <c r="G424" s="19">
        <v>27.21</v>
      </c>
      <c r="H424" s="19">
        <f>(TRUNC(G424 * J4,2) + G424)</f>
        <v>33.61</v>
      </c>
      <c r="I424" s="19">
        <f t="shared" si="6"/>
        <v>4570.96</v>
      </c>
      <c r="J424" s="11">
        <f>I424 / J3</f>
        <v>1.7266940295354069E-3</v>
      </c>
    </row>
    <row r="425" spans="1:10" ht="52.15" customHeight="1" x14ac:dyDescent="0.2">
      <c r="A425" s="8" t="s">
        <v>1175</v>
      </c>
      <c r="B425" s="8" t="s">
        <v>1176</v>
      </c>
      <c r="C425" s="8" t="s">
        <v>38</v>
      </c>
      <c r="D425" s="8" t="s">
        <v>1177</v>
      </c>
      <c r="E425" s="9" t="s">
        <v>80</v>
      </c>
      <c r="F425" s="10">
        <v>32</v>
      </c>
      <c r="G425" s="19">
        <v>49.13</v>
      </c>
      <c r="H425" s="19">
        <f>(TRUNC(G425 * J4,2) + G425)</f>
        <v>60.690000000000005</v>
      </c>
      <c r="I425" s="19">
        <f t="shared" si="6"/>
        <v>1942.08</v>
      </c>
      <c r="J425" s="11">
        <f>I425 / J3</f>
        <v>7.3362662129620982E-4</v>
      </c>
    </row>
    <row r="426" spans="1:10" ht="52.15" customHeight="1" x14ac:dyDescent="0.2">
      <c r="A426" s="8" t="s">
        <v>1178</v>
      </c>
      <c r="B426" s="8" t="s">
        <v>1179</v>
      </c>
      <c r="C426" s="8" t="s">
        <v>38</v>
      </c>
      <c r="D426" s="8" t="s">
        <v>1180</v>
      </c>
      <c r="E426" s="9" t="s">
        <v>80</v>
      </c>
      <c r="F426" s="10">
        <v>122</v>
      </c>
      <c r="G426" s="19">
        <v>61.31</v>
      </c>
      <c r="H426" s="19">
        <f>(TRUNC(G426 * J4,2) + G426)</f>
        <v>75.740000000000009</v>
      </c>
      <c r="I426" s="19">
        <f t="shared" si="6"/>
        <v>9240.2800000000007</v>
      </c>
      <c r="J426" s="11">
        <f>I426 / J3</f>
        <v>3.4905438479521655E-3</v>
      </c>
    </row>
    <row r="427" spans="1:10" ht="52.15" customHeight="1" x14ac:dyDescent="0.2">
      <c r="A427" s="8" t="s">
        <v>1181</v>
      </c>
      <c r="B427" s="8" t="s">
        <v>1182</v>
      </c>
      <c r="C427" s="8" t="s">
        <v>38</v>
      </c>
      <c r="D427" s="8" t="s">
        <v>1183</v>
      </c>
      <c r="E427" s="9" t="s">
        <v>80</v>
      </c>
      <c r="F427" s="10">
        <v>18</v>
      </c>
      <c r="G427" s="19">
        <v>69.08</v>
      </c>
      <c r="H427" s="19">
        <f>(TRUNC(G427 * J4,2) + G427)</f>
        <v>85.34</v>
      </c>
      <c r="I427" s="19">
        <f t="shared" si="6"/>
        <v>1536.12</v>
      </c>
      <c r="J427" s="11">
        <f>I427 / J3</f>
        <v>5.8027399772693901E-4</v>
      </c>
    </row>
    <row r="428" spans="1:10" ht="25.9" customHeight="1" x14ac:dyDescent="0.2">
      <c r="A428" s="8" t="s">
        <v>1184</v>
      </c>
      <c r="B428" s="8" t="s">
        <v>1185</v>
      </c>
      <c r="C428" s="8" t="s">
        <v>25</v>
      </c>
      <c r="D428" s="8" t="s">
        <v>1186</v>
      </c>
      <c r="E428" s="9" t="s">
        <v>80</v>
      </c>
      <c r="F428" s="10">
        <v>185</v>
      </c>
      <c r="G428" s="19">
        <v>16.399999999999999</v>
      </c>
      <c r="H428" s="19">
        <f>(TRUNC(G428 * J4,2) + G428)</f>
        <v>20.259999999999998</v>
      </c>
      <c r="I428" s="19">
        <f t="shared" si="6"/>
        <v>3748.1</v>
      </c>
      <c r="J428" s="11">
        <f>I428 / J3</f>
        <v>1.4158561641540637E-3</v>
      </c>
    </row>
    <row r="429" spans="1:10" ht="25.9" customHeight="1" x14ac:dyDescent="0.2">
      <c r="A429" s="8" t="s">
        <v>1187</v>
      </c>
      <c r="B429" s="8" t="s">
        <v>1188</v>
      </c>
      <c r="C429" s="8" t="s">
        <v>34</v>
      </c>
      <c r="D429" s="8" t="s">
        <v>1189</v>
      </c>
      <c r="E429" s="9" t="s">
        <v>40</v>
      </c>
      <c r="F429" s="10">
        <v>20</v>
      </c>
      <c r="G429" s="19">
        <v>504.52</v>
      </c>
      <c r="H429" s="19">
        <f>(TRUNC(G429 * J4,2) + G429)</f>
        <v>623.28</v>
      </c>
      <c r="I429" s="19">
        <f t="shared" si="6"/>
        <v>12465.6</v>
      </c>
      <c r="J429" s="11">
        <f>I429 / J3</f>
        <v>4.7089182785621771E-3</v>
      </c>
    </row>
    <row r="430" spans="1:10" ht="64.900000000000006" customHeight="1" x14ac:dyDescent="0.2">
      <c r="A430" s="8" t="s">
        <v>1190</v>
      </c>
      <c r="B430" s="8" t="s">
        <v>1191</v>
      </c>
      <c r="C430" s="8" t="s">
        <v>324</v>
      </c>
      <c r="D430" s="8" t="s">
        <v>1192</v>
      </c>
      <c r="E430" s="9" t="s">
        <v>96</v>
      </c>
      <c r="F430" s="10">
        <v>485</v>
      </c>
      <c r="G430" s="19">
        <v>64.510000000000005</v>
      </c>
      <c r="H430" s="19">
        <f>(TRUNC(G430 * J4,2) + G430)</f>
        <v>79.69</v>
      </c>
      <c r="I430" s="19">
        <f t="shared" si="6"/>
        <v>38649.65</v>
      </c>
      <c r="J430" s="11">
        <f>I430 / J3</f>
        <v>1.4600022730155841E-2</v>
      </c>
    </row>
    <row r="431" spans="1:10" ht="25.9" customHeight="1" x14ac:dyDescent="0.2">
      <c r="A431" s="8" t="s">
        <v>1193</v>
      </c>
      <c r="B431" s="8" t="s">
        <v>1194</v>
      </c>
      <c r="C431" s="8" t="s">
        <v>34</v>
      </c>
      <c r="D431" s="8" t="s">
        <v>1195</v>
      </c>
      <c r="E431" s="9" t="s">
        <v>80</v>
      </c>
      <c r="F431" s="10">
        <v>12</v>
      </c>
      <c r="G431" s="19">
        <v>37.33</v>
      </c>
      <c r="H431" s="19">
        <f>(TRUNC(G431 * J4,2) + G431)</f>
        <v>46.11</v>
      </c>
      <c r="I431" s="19">
        <f t="shared" si="6"/>
        <v>553.32000000000005</v>
      </c>
      <c r="J431" s="11">
        <f>I431 / J3</f>
        <v>2.0901831134434155E-4</v>
      </c>
    </row>
    <row r="432" spans="1:10" ht="25.9" customHeight="1" x14ac:dyDescent="0.2">
      <c r="A432" s="8" t="s">
        <v>1196</v>
      </c>
      <c r="B432" s="8" t="s">
        <v>1197</v>
      </c>
      <c r="C432" s="8" t="s">
        <v>34</v>
      </c>
      <c r="D432" s="8" t="s">
        <v>1198</v>
      </c>
      <c r="E432" s="9" t="s">
        <v>80</v>
      </c>
      <c r="F432" s="10">
        <v>52</v>
      </c>
      <c r="G432" s="19">
        <v>30.32</v>
      </c>
      <c r="H432" s="19">
        <f>(TRUNC(G432 * J4,2) + G432)</f>
        <v>37.450000000000003</v>
      </c>
      <c r="I432" s="19">
        <f t="shared" si="6"/>
        <v>1947.4</v>
      </c>
      <c r="J432" s="11">
        <f>I432 / J3</f>
        <v>7.3563626746181367E-4</v>
      </c>
    </row>
    <row r="433" spans="1:10" ht="24" customHeight="1" x14ac:dyDescent="0.2">
      <c r="A433" s="8" t="s">
        <v>1199</v>
      </c>
      <c r="B433" s="8" t="s">
        <v>1200</v>
      </c>
      <c r="C433" s="8" t="s">
        <v>25</v>
      </c>
      <c r="D433" s="8" t="s">
        <v>1201</v>
      </c>
      <c r="E433" s="9" t="s">
        <v>74</v>
      </c>
      <c r="F433" s="10">
        <v>74</v>
      </c>
      <c r="G433" s="19">
        <v>82.45</v>
      </c>
      <c r="H433" s="19">
        <f>(TRUNC(G433 * J4,2) + G433)</f>
        <v>101.85</v>
      </c>
      <c r="I433" s="19">
        <f t="shared" si="6"/>
        <v>7536.9</v>
      </c>
      <c r="J433" s="11">
        <f>I433 / J3</f>
        <v>2.8470868769810737E-3</v>
      </c>
    </row>
    <row r="434" spans="1:10" ht="25.9" customHeight="1" x14ac:dyDescent="0.2">
      <c r="A434" s="8" t="s">
        <v>1202</v>
      </c>
      <c r="B434" s="8" t="s">
        <v>1203</v>
      </c>
      <c r="C434" s="8" t="s">
        <v>25</v>
      </c>
      <c r="D434" s="8" t="s">
        <v>1204</v>
      </c>
      <c r="E434" s="9" t="s">
        <v>74</v>
      </c>
      <c r="F434" s="10">
        <v>48</v>
      </c>
      <c r="G434" s="19">
        <v>2.1800000000000002</v>
      </c>
      <c r="H434" s="19">
        <f>(TRUNC(G434 * J4,2) + G434)</f>
        <v>2.6900000000000004</v>
      </c>
      <c r="I434" s="19">
        <f t="shared" si="6"/>
        <v>129.12</v>
      </c>
      <c r="J434" s="11">
        <f>I434 / J3</f>
        <v>4.8775472350143462E-5</v>
      </c>
    </row>
    <row r="435" spans="1:10" ht="52.15" customHeight="1" x14ac:dyDescent="0.2">
      <c r="A435" s="8" t="s">
        <v>1205</v>
      </c>
      <c r="B435" s="8" t="s">
        <v>1206</v>
      </c>
      <c r="C435" s="8" t="s">
        <v>38</v>
      </c>
      <c r="D435" s="8" t="s">
        <v>1207</v>
      </c>
      <c r="E435" s="9" t="s">
        <v>80</v>
      </c>
      <c r="F435" s="10">
        <v>18</v>
      </c>
      <c r="G435" s="19">
        <v>26.9</v>
      </c>
      <c r="H435" s="19">
        <f>(TRUNC(G435 * J4,2) + G435)</f>
        <v>33.229999999999997</v>
      </c>
      <c r="I435" s="19">
        <f t="shared" si="6"/>
        <v>598.14</v>
      </c>
      <c r="J435" s="11">
        <f>I435 / J3</f>
        <v>2.2594920253651493E-4</v>
      </c>
    </row>
    <row r="436" spans="1:10" ht="24" customHeight="1" x14ac:dyDescent="0.2">
      <c r="A436" s="4" t="s">
        <v>1208</v>
      </c>
      <c r="B436" s="4" t="s">
        <v>13</v>
      </c>
      <c r="C436" s="4"/>
      <c r="D436" s="4" t="s">
        <v>475</v>
      </c>
      <c r="E436" s="5"/>
      <c r="F436" s="6">
        <v>1</v>
      </c>
      <c r="G436" s="17" t="s">
        <v>15</v>
      </c>
      <c r="H436" s="18">
        <f>I437 + I438 + I439 + I440</f>
        <v>30295.969999999998</v>
      </c>
      <c r="I436" s="18">
        <f t="shared" si="6"/>
        <v>30295.97</v>
      </c>
      <c r="J436" s="7">
        <f>I436 / J3</f>
        <v>1.14443947262684E-2</v>
      </c>
    </row>
    <row r="437" spans="1:10" ht="24" customHeight="1" x14ac:dyDescent="0.2">
      <c r="A437" s="8" t="s">
        <v>1209</v>
      </c>
      <c r="B437" s="8" t="s">
        <v>1210</v>
      </c>
      <c r="C437" s="8" t="s">
        <v>34</v>
      </c>
      <c r="D437" s="8" t="s">
        <v>1211</v>
      </c>
      <c r="E437" s="9" t="s">
        <v>40</v>
      </c>
      <c r="F437" s="10">
        <v>1</v>
      </c>
      <c r="G437" s="19">
        <v>6769.39</v>
      </c>
      <c r="H437" s="19">
        <f>(TRUNC(G437 * J4,2) + G437)</f>
        <v>8362.9</v>
      </c>
      <c r="I437" s="19">
        <f t="shared" si="6"/>
        <v>8362.9</v>
      </c>
      <c r="J437" s="11">
        <f>I437 / J3</f>
        <v>3.1591108869037693E-3</v>
      </c>
    </row>
    <row r="438" spans="1:10" ht="25.9" customHeight="1" x14ac:dyDescent="0.2">
      <c r="A438" s="8" t="s">
        <v>1212</v>
      </c>
      <c r="B438" s="8" t="s">
        <v>1213</v>
      </c>
      <c r="C438" s="8" t="s">
        <v>34</v>
      </c>
      <c r="D438" s="8" t="s">
        <v>1214</v>
      </c>
      <c r="E438" s="9" t="s">
        <v>40</v>
      </c>
      <c r="F438" s="10">
        <v>1</v>
      </c>
      <c r="G438" s="19">
        <v>5296.25</v>
      </c>
      <c r="H438" s="19">
        <f>(TRUNC(G438 * J4,2) + G438)</f>
        <v>6542.98</v>
      </c>
      <c r="I438" s="19">
        <f t="shared" si="6"/>
        <v>6542.98</v>
      </c>
      <c r="J438" s="11">
        <f>I438 / J3</f>
        <v>2.4716305768087178E-3</v>
      </c>
    </row>
    <row r="439" spans="1:10" ht="25.9" customHeight="1" x14ac:dyDescent="0.2">
      <c r="A439" s="8" t="s">
        <v>1215</v>
      </c>
      <c r="B439" s="8" t="s">
        <v>1216</v>
      </c>
      <c r="C439" s="8" t="s">
        <v>34</v>
      </c>
      <c r="D439" s="8" t="s">
        <v>1217</v>
      </c>
      <c r="E439" s="9" t="s">
        <v>40</v>
      </c>
      <c r="F439" s="10">
        <v>3</v>
      </c>
      <c r="G439" s="19">
        <v>4084.37</v>
      </c>
      <c r="H439" s="19">
        <f>(TRUNC(G439 * J4,2) + G439)</f>
        <v>5045.83</v>
      </c>
      <c r="I439" s="19">
        <f t="shared" si="6"/>
        <v>15137.49</v>
      </c>
      <c r="J439" s="11">
        <f>I439 / J3</f>
        <v>5.7182328449935961E-3</v>
      </c>
    </row>
    <row r="440" spans="1:10" ht="24" customHeight="1" x14ac:dyDescent="0.2">
      <c r="A440" s="8" t="s">
        <v>1218</v>
      </c>
      <c r="B440" s="8" t="s">
        <v>1219</v>
      </c>
      <c r="C440" s="8" t="s">
        <v>34</v>
      </c>
      <c r="D440" s="8" t="s">
        <v>1220</v>
      </c>
      <c r="E440" s="9" t="s">
        <v>40</v>
      </c>
      <c r="F440" s="10">
        <v>1</v>
      </c>
      <c r="G440" s="19">
        <v>204.47</v>
      </c>
      <c r="H440" s="19">
        <f>(TRUNC(G440 * J4,2) + G440)</f>
        <v>252.6</v>
      </c>
      <c r="I440" s="19">
        <f t="shared" si="6"/>
        <v>252.6</v>
      </c>
      <c r="J440" s="11">
        <f>I440 / J3</f>
        <v>9.542041756231596E-5</v>
      </c>
    </row>
    <row r="441" spans="1:10" ht="24" customHeight="1" x14ac:dyDescent="0.2">
      <c r="A441" s="4" t="s">
        <v>1221</v>
      </c>
      <c r="B441" s="4" t="s">
        <v>13</v>
      </c>
      <c r="C441" s="4"/>
      <c r="D441" s="4" t="s">
        <v>1222</v>
      </c>
      <c r="E441" s="5"/>
      <c r="F441" s="6">
        <v>1</v>
      </c>
      <c r="G441" s="17" t="s">
        <v>15</v>
      </c>
      <c r="H441" s="18">
        <f>I442 + I443 + I444 + I445 + I446 + I447 + I448</f>
        <v>8019.98</v>
      </c>
      <c r="I441" s="18">
        <f t="shared" si="6"/>
        <v>8019.98</v>
      </c>
      <c r="J441" s="7">
        <f>I441 / J3</f>
        <v>3.0295718148908267E-3</v>
      </c>
    </row>
    <row r="442" spans="1:10" ht="39" customHeight="1" x14ac:dyDescent="0.2">
      <c r="A442" s="8" t="s">
        <v>1223</v>
      </c>
      <c r="B442" s="8" t="s">
        <v>860</v>
      </c>
      <c r="C442" s="8" t="s">
        <v>38</v>
      </c>
      <c r="D442" s="8" t="s">
        <v>861</v>
      </c>
      <c r="E442" s="9" t="s">
        <v>40</v>
      </c>
      <c r="F442" s="10">
        <v>33</v>
      </c>
      <c r="G442" s="19">
        <v>19.3</v>
      </c>
      <c r="H442" s="19">
        <f>(TRUNC(G442 * J4,2) + G442)</f>
        <v>23.84</v>
      </c>
      <c r="I442" s="19">
        <f t="shared" si="6"/>
        <v>786.72</v>
      </c>
      <c r="J442" s="11">
        <f>I442 / J3</f>
        <v>2.9718587056462874E-4</v>
      </c>
    </row>
    <row r="443" spans="1:10" ht="25.9" customHeight="1" x14ac:dyDescent="0.2">
      <c r="A443" s="8" t="s">
        <v>1224</v>
      </c>
      <c r="B443" s="8" t="s">
        <v>930</v>
      </c>
      <c r="C443" s="8" t="s">
        <v>34</v>
      </c>
      <c r="D443" s="8" t="s">
        <v>931</v>
      </c>
      <c r="E443" s="9" t="s">
        <v>40</v>
      </c>
      <c r="F443" s="10">
        <v>4</v>
      </c>
      <c r="G443" s="19">
        <v>211.08</v>
      </c>
      <c r="H443" s="19">
        <f>(TRUNC(G443 * J4,2) + G443)</f>
        <v>260.76</v>
      </c>
      <c r="I443" s="19">
        <f t="shared" si="6"/>
        <v>1043.04</v>
      </c>
      <c r="J443" s="11">
        <f>I443 / J3</f>
        <v>3.9401152943071275E-4</v>
      </c>
    </row>
    <row r="444" spans="1:10" ht="25.9" customHeight="1" x14ac:dyDescent="0.2">
      <c r="A444" s="8" t="s">
        <v>1225</v>
      </c>
      <c r="B444" s="8" t="s">
        <v>1226</v>
      </c>
      <c r="C444" s="8" t="s">
        <v>38</v>
      </c>
      <c r="D444" s="8" t="s">
        <v>1227</v>
      </c>
      <c r="E444" s="9" t="s">
        <v>40</v>
      </c>
      <c r="F444" s="10">
        <v>18</v>
      </c>
      <c r="G444" s="19">
        <v>54.11</v>
      </c>
      <c r="H444" s="19">
        <f>(TRUNC(G444 * J4,2) + G444)</f>
        <v>66.84</v>
      </c>
      <c r="I444" s="19">
        <f t="shared" si="6"/>
        <v>1203.1199999999999</v>
      </c>
      <c r="J444" s="11">
        <f>I444 / J3</f>
        <v>4.544822358573776E-4</v>
      </c>
    </row>
    <row r="445" spans="1:10" ht="52.15" customHeight="1" x14ac:dyDescent="0.2">
      <c r="A445" s="8" t="s">
        <v>1228</v>
      </c>
      <c r="B445" s="8" t="s">
        <v>1070</v>
      </c>
      <c r="C445" s="8" t="s">
        <v>38</v>
      </c>
      <c r="D445" s="8" t="s">
        <v>1071</v>
      </c>
      <c r="E445" s="9" t="s">
        <v>80</v>
      </c>
      <c r="F445" s="10">
        <v>82</v>
      </c>
      <c r="G445" s="19">
        <v>28.08</v>
      </c>
      <c r="H445" s="19">
        <f>(TRUNC(G445 * J4,2) + G445)</f>
        <v>34.69</v>
      </c>
      <c r="I445" s="19">
        <f t="shared" si="6"/>
        <v>2844.58</v>
      </c>
      <c r="J445" s="11">
        <f>I445 / J3</f>
        <v>1.0745487386754266E-3</v>
      </c>
    </row>
    <row r="446" spans="1:10" ht="39" customHeight="1" x14ac:dyDescent="0.2">
      <c r="A446" s="8" t="s">
        <v>1229</v>
      </c>
      <c r="B446" s="8" t="s">
        <v>1079</v>
      </c>
      <c r="C446" s="8" t="s">
        <v>38</v>
      </c>
      <c r="D446" s="8" t="s">
        <v>1080</v>
      </c>
      <c r="E446" s="9" t="s">
        <v>80</v>
      </c>
      <c r="F446" s="10">
        <v>44.8</v>
      </c>
      <c r="G446" s="19">
        <v>22.03</v>
      </c>
      <c r="H446" s="19">
        <f>(TRUNC(G446 * J4,2) + G446)</f>
        <v>27.21</v>
      </c>
      <c r="I446" s="19">
        <f t="shared" si="6"/>
        <v>1219</v>
      </c>
      <c r="J446" s="11">
        <f>I446 / J3</f>
        <v>4.6048095411109724E-4</v>
      </c>
    </row>
    <row r="447" spans="1:10" ht="39" customHeight="1" x14ac:dyDescent="0.2">
      <c r="A447" s="8" t="s">
        <v>1230</v>
      </c>
      <c r="B447" s="8" t="s">
        <v>1082</v>
      </c>
      <c r="C447" s="8" t="s">
        <v>38</v>
      </c>
      <c r="D447" s="8" t="s">
        <v>1083</v>
      </c>
      <c r="E447" s="9" t="s">
        <v>80</v>
      </c>
      <c r="F447" s="10">
        <v>16</v>
      </c>
      <c r="G447" s="19">
        <v>32.64</v>
      </c>
      <c r="H447" s="19">
        <f>(TRUNC(G447 * J4,2) + G447)</f>
        <v>40.32</v>
      </c>
      <c r="I447" s="19">
        <f t="shared" si="6"/>
        <v>645.12</v>
      </c>
      <c r="J447" s="11">
        <f>I447 / J3</f>
        <v>2.4369604029216658E-4</v>
      </c>
    </row>
    <row r="448" spans="1:10" ht="24" customHeight="1" x14ac:dyDescent="0.2">
      <c r="A448" s="8" t="s">
        <v>1231</v>
      </c>
      <c r="B448" s="8" t="s">
        <v>1232</v>
      </c>
      <c r="C448" s="8" t="s">
        <v>20</v>
      </c>
      <c r="D448" s="8" t="s">
        <v>1233</v>
      </c>
      <c r="E448" s="9" t="s">
        <v>577</v>
      </c>
      <c r="F448" s="10">
        <v>10</v>
      </c>
      <c r="G448" s="19">
        <v>22.54</v>
      </c>
      <c r="H448" s="19">
        <f>(TRUNC(G448 * J4,2) + G448)</f>
        <v>27.84</v>
      </c>
      <c r="I448" s="19">
        <f t="shared" si="6"/>
        <v>278.39999999999998</v>
      </c>
      <c r="J448" s="11">
        <f>I448 / J3</f>
        <v>1.0516644595941712E-4</v>
      </c>
    </row>
    <row r="449" spans="1:10" ht="24" customHeight="1" x14ac:dyDescent="0.2">
      <c r="A449" s="4" t="s">
        <v>1234</v>
      </c>
      <c r="B449" s="4" t="s">
        <v>13</v>
      </c>
      <c r="C449" s="4"/>
      <c r="D449" s="4" t="s">
        <v>1235</v>
      </c>
      <c r="E449" s="5"/>
      <c r="F449" s="6">
        <v>1</v>
      </c>
      <c r="G449" s="17" t="s">
        <v>15</v>
      </c>
      <c r="H449" s="18">
        <f>I450 + I451 + I452 + I453 + I454 + I455 + I456 + I457</f>
        <v>12100.06</v>
      </c>
      <c r="I449" s="18">
        <f t="shared" si="6"/>
        <v>12100.06</v>
      </c>
      <c r="J449" s="7">
        <f>I449 / J3</f>
        <v>4.5708344328150314E-3</v>
      </c>
    </row>
    <row r="450" spans="1:10" ht="39" customHeight="1" x14ac:dyDescent="0.2">
      <c r="A450" s="8" t="s">
        <v>1236</v>
      </c>
      <c r="B450" s="8" t="s">
        <v>1237</v>
      </c>
      <c r="C450" s="8" t="s">
        <v>38</v>
      </c>
      <c r="D450" s="8" t="s">
        <v>1238</v>
      </c>
      <c r="E450" s="9" t="s">
        <v>80</v>
      </c>
      <c r="F450" s="10">
        <v>80</v>
      </c>
      <c r="G450" s="19">
        <v>63.57</v>
      </c>
      <c r="H450" s="19">
        <f>(TRUNC(G450 * J4,2) + G450)</f>
        <v>78.53</v>
      </c>
      <c r="I450" s="19">
        <f t="shared" si="6"/>
        <v>6282.4</v>
      </c>
      <c r="J450" s="11">
        <f>I450 / J3</f>
        <v>2.3731956899979961E-3</v>
      </c>
    </row>
    <row r="451" spans="1:10" ht="39" customHeight="1" x14ac:dyDescent="0.2">
      <c r="A451" s="8" t="s">
        <v>1239</v>
      </c>
      <c r="B451" s="8" t="s">
        <v>1240</v>
      </c>
      <c r="C451" s="8" t="s">
        <v>38</v>
      </c>
      <c r="D451" s="8" t="s">
        <v>1241</v>
      </c>
      <c r="E451" s="9" t="s">
        <v>40</v>
      </c>
      <c r="F451" s="10">
        <v>10</v>
      </c>
      <c r="G451" s="19">
        <v>24.6</v>
      </c>
      <c r="H451" s="19">
        <f>(TRUNC(G451 * J4,2) + G451)</f>
        <v>30.39</v>
      </c>
      <c r="I451" s="19">
        <f t="shared" si="6"/>
        <v>303.89999999999998</v>
      </c>
      <c r="J451" s="11">
        <f>I451 / J3</f>
        <v>1.1479914844492407E-4</v>
      </c>
    </row>
    <row r="452" spans="1:10" ht="39" customHeight="1" x14ac:dyDescent="0.2">
      <c r="A452" s="8" t="s">
        <v>1242</v>
      </c>
      <c r="B452" s="8" t="s">
        <v>1243</v>
      </c>
      <c r="C452" s="8" t="s">
        <v>38</v>
      </c>
      <c r="D452" s="8" t="s">
        <v>1244</v>
      </c>
      <c r="E452" s="9" t="s">
        <v>40</v>
      </c>
      <c r="F452" s="10">
        <v>50</v>
      </c>
      <c r="G452" s="19">
        <v>18.21</v>
      </c>
      <c r="H452" s="19">
        <f>(TRUNC(G452 * J4,2) + G452)</f>
        <v>22.490000000000002</v>
      </c>
      <c r="I452" s="19">
        <f t="shared" si="6"/>
        <v>1124.5</v>
      </c>
      <c r="J452" s="11">
        <f>I452 / J3</f>
        <v>4.2478329195892441E-4</v>
      </c>
    </row>
    <row r="453" spans="1:10" ht="39" customHeight="1" x14ac:dyDescent="0.2">
      <c r="A453" s="8" t="s">
        <v>1245</v>
      </c>
      <c r="B453" s="8" t="s">
        <v>1246</v>
      </c>
      <c r="C453" s="8" t="s">
        <v>38</v>
      </c>
      <c r="D453" s="8" t="s">
        <v>1247</v>
      </c>
      <c r="E453" s="9" t="s">
        <v>40</v>
      </c>
      <c r="F453" s="10">
        <v>10</v>
      </c>
      <c r="G453" s="19">
        <v>11.91</v>
      </c>
      <c r="H453" s="19">
        <f>(TRUNC(G453 * J4,2) + G453)</f>
        <v>14.71</v>
      </c>
      <c r="I453" s="19">
        <f t="shared" si="6"/>
        <v>147.1</v>
      </c>
      <c r="J453" s="11">
        <f>I453 / J3</f>
        <v>5.5567471985022482E-5</v>
      </c>
    </row>
    <row r="454" spans="1:10" ht="24" customHeight="1" x14ac:dyDescent="0.2">
      <c r="A454" s="8" t="s">
        <v>1248</v>
      </c>
      <c r="B454" s="8" t="s">
        <v>1249</v>
      </c>
      <c r="C454" s="8" t="s">
        <v>72</v>
      </c>
      <c r="D454" s="8" t="s">
        <v>1250</v>
      </c>
      <c r="E454" s="9" t="s">
        <v>74</v>
      </c>
      <c r="F454" s="10">
        <v>2</v>
      </c>
      <c r="G454" s="19">
        <v>234.29</v>
      </c>
      <c r="H454" s="19">
        <f>(TRUNC(G454 * J4,2) + G454)</f>
        <v>289.44</v>
      </c>
      <c r="I454" s="19">
        <f t="shared" ref="I454:I468" si="7">TRUNC(F454 * H454,2)</f>
        <v>578.88</v>
      </c>
      <c r="J454" s="11">
        <f>I454 / J3</f>
        <v>2.1867367901216733E-4</v>
      </c>
    </row>
    <row r="455" spans="1:10" ht="39" customHeight="1" x14ac:dyDescent="0.2">
      <c r="A455" s="8" t="s">
        <v>1251</v>
      </c>
      <c r="B455" s="8" t="s">
        <v>1252</v>
      </c>
      <c r="C455" s="8" t="s">
        <v>25</v>
      </c>
      <c r="D455" s="8" t="s">
        <v>1253</v>
      </c>
      <c r="E455" s="9" t="s">
        <v>74</v>
      </c>
      <c r="F455" s="10">
        <v>1</v>
      </c>
      <c r="G455" s="19">
        <v>1309.52</v>
      </c>
      <c r="H455" s="19">
        <f>(TRUNC(G455 * J4,2) + G455)</f>
        <v>1617.78</v>
      </c>
      <c r="I455" s="19">
        <f t="shared" si="7"/>
        <v>1617.78</v>
      </c>
      <c r="J455" s="11">
        <f>I455 / J3</f>
        <v>6.1112131086288009E-4</v>
      </c>
    </row>
    <row r="456" spans="1:10" ht="39" customHeight="1" x14ac:dyDescent="0.2">
      <c r="A456" s="8" t="s">
        <v>1254</v>
      </c>
      <c r="B456" s="8" t="s">
        <v>1255</v>
      </c>
      <c r="C456" s="8" t="s">
        <v>25</v>
      </c>
      <c r="D456" s="8" t="s">
        <v>1256</v>
      </c>
      <c r="E456" s="9" t="s">
        <v>74</v>
      </c>
      <c r="F456" s="10">
        <v>1</v>
      </c>
      <c r="G456" s="19">
        <v>867.01</v>
      </c>
      <c r="H456" s="19">
        <f>(TRUNC(G456 * J4,2) + G456)</f>
        <v>1071.0999999999999</v>
      </c>
      <c r="I456" s="19">
        <f t="shared" si="7"/>
        <v>1071.0999999999999</v>
      </c>
      <c r="J456" s="11">
        <f>I456 / J3</f>
        <v>4.0461127969515688E-4</v>
      </c>
    </row>
    <row r="457" spans="1:10" ht="78" customHeight="1" x14ac:dyDescent="0.2">
      <c r="A457" s="8" t="s">
        <v>1257</v>
      </c>
      <c r="B457" s="8" t="s">
        <v>1258</v>
      </c>
      <c r="C457" s="8" t="s">
        <v>38</v>
      </c>
      <c r="D457" s="8" t="s">
        <v>1259</v>
      </c>
      <c r="E457" s="9" t="s">
        <v>80</v>
      </c>
      <c r="F457" s="10">
        <v>40</v>
      </c>
      <c r="G457" s="19">
        <v>19.72</v>
      </c>
      <c r="H457" s="19">
        <f>(TRUNC(G457 * J4,2) + G457)</f>
        <v>24.36</v>
      </c>
      <c r="I457" s="19">
        <f t="shared" si="7"/>
        <v>974.4</v>
      </c>
      <c r="J457" s="11">
        <f>I457 / J3</f>
        <v>3.6808256085795995E-4</v>
      </c>
    </row>
    <row r="458" spans="1:10" ht="24" customHeight="1" x14ac:dyDescent="0.2">
      <c r="A458" s="4" t="s">
        <v>1260</v>
      </c>
      <c r="B458" s="4" t="s">
        <v>13</v>
      </c>
      <c r="C458" s="4"/>
      <c r="D458" s="4" t="s">
        <v>1261</v>
      </c>
      <c r="E458" s="5"/>
      <c r="F458" s="6">
        <v>1</v>
      </c>
      <c r="G458" s="17" t="s">
        <v>15</v>
      </c>
      <c r="H458" s="18">
        <f>I459 + I462 + I464</f>
        <v>11126.07</v>
      </c>
      <c r="I458" s="18">
        <f t="shared" si="7"/>
        <v>11126.07</v>
      </c>
      <c r="J458" s="7">
        <f>I458 / J3</f>
        <v>4.2029067507029167E-3</v>
      </c>
    </row>
    <row r="459" spans="1:10" ht="24" customHeight="1" x14ac:dyDescent="0.2">
      <c r="A459" s="4" t="s">
        <v>1262</v>
      </c>
      <c r="B459" s="4" t="s">
        <v>13</v>
      </c>
      <c r="C459" s="4"/>
      <c r="D459" s="4" t="s">
        <v>1263</v>
      </c>
      <c r="E459" s="5"/>
      <c r="F459" s="6">
        <v>1</v>
      </c>
      <c r="G459" s="17" t="s">
        <v>15</v>
      </c>
      <c r="H459" s="18">
        <f>I460 + I461</f>
        <v>5233.2299999999996</v>
      </c>
      <c r="I459" s="18">
        <f t="shared" si="7"/>
        <v>5233.2299999999996</v>
      </c>
      <c r="J459" s="7">
        <f>I459 / J3</f>
        <v>1.9768685344403749E-3</v>
      </c>
    </row>
    <row r="460" spans="1:10" ht="25.9" customHeight="1" x14ac:dyDescent="0.2">
      <c r="A460" s="8" t="s">
        <v>1264</v>
      </c>
      <c r="B460" s="8" t="s">
        <v>1265</v>
      </c>
      <c r="C460" s="8" t="s">
        <v>38</v>
      </c>
      <c r="D460" s="8" t="s">
        <v>1266</v>
      </c>
      <c r="E460" s="9" t="s">
        <v>27</v>
      </c>
      <c r="F460" s="10">
        <v>11.87</v>
      </c>
      <c r="G460" s="19">
        <v>144.24</v>
      </c>
      <c r="H460" s="19">
        <f>(TRUNC(G460 * J4,2) + G460)</f>
        <v>178.19</v>
      </c>
      <c r="I460" s="19">
        <f t="shared" si="7"/>
        <v>2115.11</v>
      </c>
      <c r="J460" s="11">
        <f>I460 / J3</f>
        <v>7.9898922957335767E-4</v>
      </c>
    </row>
    <row r="461" spans="1:10" ht="52.15" customHeight="1" x14ac:dyDescent="0.2">
      <c r="A461" s="8" t="s">
        <v>1267</v>
      </c>
      <c r="B461" s="8" t="s">
        <v>1268</v>
      </c>
      <c r="C461" s="8" t="s">
        <v>38</v>
      </c>
      <c r="D461" s="8" t="s">
        <v>1269</v>
      </c>
      <c r="E461" s="9" t="s">
        <v>80</v>
      </c>
      <c r="F461" s="10">
        <v>52.16</v>
      </c>
      <c r="G461" s="19">
        <v>48.39</v>
      </c>
      <c r="H461" s="19">
        <f>(TRUNC(G461 * J4,2) + G461)</f>
        <v>59.78</v>
      </c>
      <c r="I461" s="19">
        <f t="shared" si="7"/>
        <v>3118.12</v>
      </c>
      <c r="J461" s="11">
        <f>I461 / J3</f>
        <v>1.1778793048670176E-3</v>
      </c>
    </row>
    <row r="462" spans="1:10" ht="24" customHeight="1" x14ac:dyDescent="0.2">
      <c r="A462" s="4" t="s">
        <v>1270</v>
      </c>
      <c r="B462" s="4" t="s">
        <v>13</v>
      </c>
      <c r="C462" s="4"/>
      <c r="D462" s="4" t="s">
        <v>1271</v>
      </c>
      <c r="E462" s="5"/>
      <c r="F462" s="6">
        <v>1</v>
      </c>
      <c r="G462" s="17" t="s">
        <v>15</v>
      </c>
      <c r="H462" s="18">
        <f>I463</f>
        <v>4565.54</v>
      </c>
      <c r="I462" s="18">
        <f t="shared" si="7"/>
        <v>4565.54</v>
      </c>
      <c r="J462" s="7">
        <f>I462 / J3</f>
        <v>1.7246466080659383E-3</v>
      </c>
    </row>
    <row r="463" spans="1:10" ht="25.9" customHeight="1" x14ac:dyDescent="0.2">
      <c r="A463" s="8" t="s">
        <v>1272</v>
      </c>
      <c r="B463" s="8" t="s">
        <v>1273</v>
      </c>
      <c r="C463" s="8" t="s">
        <v>38</v>
      </c>
      <c r="D463" s="8" t="s">
        <v>1274</v>
      </c>
      <c r="E463" s="9" t="s">
        <v>27</v>
      </c>
      <c r="F463" s="10">
        <v>124.03</v>
      </c>
      <c r="G463" s="19">
        <v>29.8</v>
      </c>
      <c r="H463" s="19">
        <f>(TRUNC(G463 * J4,2) + G463)</f>
        <v>36.81</v>
      </c>
      <c r="I463" s="19">
        <f t="shared" si="7"/>
        <v>4565.54</v>
      </c>
      <c r="J463" s="11">
        <f>I463 / J3</f>
        <v>1.7246466080659383E-3</v>
      </c>
    </row>
    <row r="464" spans="1:10" ht="24" customHeight="1" x14ac:dyDescent="0.2">
      <c r="A464" s="4" t="s">
        <v>1275</v>
      </c>
      <c r="B464" s="4" t="s">
        <v>13</v>
      </c>
      <c r="C464" s="4"/>
      <c r="D464" s="4" t="s">
        <v>1276</v>
      </c>
      <c r="E464" s="5"/>
      <c r="F464" s="6">
        <v>1</v>
      </c>
      <c r="G464" s="17" t="s">
        <v>15</v>
      </c>
      <c r="H464" s="18">
        <f>I465</f>
        <v>1327.3</v>
      </c>
      <c r="I464" s="18">
        <f t="shared" si="7"/>
        <v>1327.3</v>
      </c>
      <c r="J464" s="7">
        <f>I464 / J3</f>
        <v>5.0139160819660323E-4</v>
      </c>
    </row>
    <row r="465" spans="1:10" ht="25.9" customHeight="1" x14ac:dyDescent="0.2">
      <c r="A465" s="8" t="s">
        <v>1277</v>
      </c>
      <c r="B465" s="8" t="s">
        <v>1278</v>
      </c>
      <c r="C465" s="8" t="s">
        <v>25</v>
      </c>
      <c r="D465" s="8" t="s">
        <v>1279</v>
      </c>
      <c r="E465" s="9" t="s">
        <v>74</v>
      </c>
      <c r="F465" s="10">
        <v>10</v>
      </c>
      <c r="G465" s="19">
        <v>107.44</v>
      </c>
      <c r="H465" s="19">
        <f>(TRUNC(G465 * J4,2) + G465)</f>
        <v>132.72999999999999</v>
      </c>
      <c r="I465" s="19">
        <f t="shared" si="7"/>
        <v>1327.3</v>
      </c>
      <c r="J465" s="11">
        <f>I465 / J3</f>
        <v>5.0139160819660323E-4</v>
      </c>
    </row>
    <row r="466" spans="1:10" ht="24" customHeight="1" x14ac:dyDescent="0.2">
      <c r="A466" s="4" t="s">
        <v>1280</v>
      </c>
      <c r="B466" s="4" t="s">
        <v>13</v>
      </c>
      <c r="C466" s="4"/>
      <c r="D466" s="4" t="s">
        <v>1281</v>
      </c>
      <c r="E466" s="5"/>
      <c r="F466" s="6">
        <v>1</v>
      </c>
      <c r="G466" s="17" t="s">
        <v>15</v>
      </c>
      <c r="H466" s="18">
        <f>I467 + I468</f>
        <v>8542.9</v>
      </c>
      <c r="I466" s="18">
        <f t="shared" si="7"/>
        <v>8542.9</v>
      </c>
      <c r="J466" s="7">
        <f>I466 / J3</f>
        <v>3.2271064338602893E-3</v>
      </c>
    </row>
    <row r="467" spans="1:10" ht="25.9" customHeight="1" x14ac:dyDescent="0.2">
      <c r="A467" s="8" t="s">
        <v>1282</v>
      </c>
      <c r="B467" s="8" t="s">
        <v>1283</v>
      </c>
      <c r="C467" s="8" t="s">
        <v>25</v>
      </c>
      <c r="D467" s="8" t="s">
        <v>1284</v>
      </c>
      <c r="E467" s="9" t="s">
        <v>27</v>
      </c>
      <c r="F467" s="10">
        <v>500.17</v>
      </c>
      <c r="G467" s="19">
        <v>11.49</v>
      </c>
      <c r="H467" s="19">
        <f>(TRUNC(G467 * J4,2) + G467)</f>
        <v>14.190000000000001</v>
      </c>
      <c r="I467" s="19">
        <f t="shared" si="7"/>
        <v>7097.41</v>
      </c>
      <c r="J467" s="11">
        <f>I467 / J3</f>
        <v>2.6810681940259581E-3</v>
      </c>
    </row>
    <row r="468" spans="1:10" ht="24" customHeight="1" x14ac:dyDescent="0.2">
      <c r="A468" s="8" t="s">
        <v>1285</v>
      </c>
      <c r="B468" s="8" t="s">
        <v>1286</v>
      </c>
      <c r="C468" s="8" t="s">
        <v>25</v>
      </c>
      <c r="D468" s="8" t="s">
        <v>1287</v>
      </c>
      <c r="E468" s="9" t="s">
        <v>27</v>
      </c>
      <c r="F468" s="10">
        <v>500.17</v>
      </c>
      <c r="G468" s="19">
        <v>2.34</v>
      </c>
      <c r="H468" s="19">
        <f>(TRUNC(G468 * J4,2) + G468)</f>
        <v>2.8899999999999997</v>
      </c>
      <c r="I468" s="19">
        <f t="shared" si="7"/>
        <v>1445.49</v>
      </c>
      <c r="J468" s="11">
        <f>I468 / J3</f>
        <v>5.4603823983433142E-4</v>
      </c>
    </row>
    <row r="469" spans="1:10" x14ac:dyDescent="0.2">
      <c r="E469" s="66" t="s">
        <v>1290</v>
      </c>
      <c r="F469" s="67"/>
      <c r="G469" s="68">
        <v>2143016.9700000002</v>
      </c>
      <c r="H469" s="68"/>
      <c r="I469" s="68"/>
    </row>
    <row r="470" spans="1:10" x14ac:dyDescent="0.2">
      <c r="E470" s="66" t="s">
        <v>1291</v>
      </c>
      <c r="F470" s="67"/>
      <c r="G470" s="68">
        <v>504215.21</v>
      </c>
      <c r="H470" s="68"/>
      <c r="I470" s="68"/>
    </row>
    <row r="471" spans="1:10" x14ac:dyDescent="0.2">
      <c r="E471" s="66" t="s">
        <v>1292</v>
      </c>
      <c r="F471" s="67"/>
      <c r="G471" s="68">
        <v>2647232.1800000002</v>
      </c>
      <c r="H471" s="68"/>
      <c r="I471" s="68"/>
    </row>
    <row r="472" spans="1:10" ht="73.900000000000006" customHeight="1" x14ac:dyDescent="0.2">
      <c r="A472" s="64" t="s">
        <v>1288</v>
      </c>
      <c r="B472" s="65"/>
      <c r="C472" s="65"/>
      <c r="D472" s="65"/>
      <c r="E472" s="65"/>
      <c r="F472" s="65"/>
      <c r="G472" s="65"/>
      <c r="H472" s="65"/>
      <c r="I472" s="65"/>
      <c r="J472" s="65"/>
    </row>
    <row r="473" spans="1:10" ht="38.450000000000003" customHeight="1" x14ac:dyDescent="0.2">
      <c r="A473" s="14"/>
      <c r="B473" s="14"/>
      <c r="C473" s="14"/>
      <c r="D473" s="14"/>
      <c r="E473" s="14"/>
      <c r="F473" s="14"/>
      <c r="G473" s="14"/>
      <c r="H473" s="14"/>
      <c r="I473" s="14"/>
      <c r="J473" s="14"/>
    </row>
    <row r="474" spans="1:10" ht="97.15" customHeight="1" x14ac:dyDescent="0.2">
      <c r="A474" s="64" t="s">
        <v>1289</v>
      </c>
      <c r="B474" s="65"/>
      <c r="C474" s="65"/>
      <c r="D474" s="65"/>
      <c r="E474" s="65"/>
      <c r="F474" s="65"/>
      <c r="G474" s="65"/>
      <c r="H474" s="65"/>
      <c r="I474" s="65"/>
      <c r="J474" s="65"/>
    </row>
  </sheetData>
  <mergeCells count="16">
    <mergeCell ref="F1:G1"/>
    <mergeCell ref="H1:J1"/>
    <mergeCell ref="F2:G2"/>
    <mergeCell ref="H2:J2"/>
    <mergeCell ref="B1:E1"/>
    <mergeCell ref="B2:D2"/>
    <mergeCell ref="H3:I3"/>
    <mergeCell ref="H4:I4"/>
    <mergeCell ref="A472:J472"/>
    <mergeCell ref="A474:J474"/>
    <mergeCell ref="E469:F469"/>
    <mergeCell ref="G469:I469"/>
    <mergeCell ref="E470:F470"/>
    <mergeCell ref="G470:I470"/>
    <mergeCell ref="E471:F471"/>
    <mergeCell ref="G471:I471"/>
  </mergeCells>
  <pageMargins left="0.51181102362204722" right="0.51181102362204722" top="0.98425196850393704" bottom="0.98425196850393704" header="0.51181102362204722" footer="0.51181102362204722"/>
  <pageSetup paperSize="9" scale="69" fitToHeight="0" orientation="landscape" r:id="rId1"/>
  <headerFooter>
    <oddHeader>&amp;L &amp;CCONSTRUÇÃO DE UNIDADE BÁSICA DE SAÚDE - UBS PORTE 2 
MUNICÍPIO DE TRINDADE DO SUL  - RS  &amp;R</oddHeader>
    <oddFooter xml:space="preserve">&amp;L &amp;CPrefeitura Municipal de Trindade do Sul 
R. Alecrim - Centro, Trindade do Sul - RS, 99615-000
CNPJ: 92.399.211/0001-67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showOutlineSymbols="0" showWhiteSpace="0" topLeftCell="A1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22"/>
      <c r="B1" s="22" t="s">
        <v>1299</v>
      </c>
      <c r="C1" s="22" t="s">
        <v>1300</v>
      </c>
      <c r="D1" s="69" t="s">
        <v>1301</v>
      </c>
      <c r="E1" s="69"/>
      <c r="F1" s="69" t="s">
        <v>1293</v>
      </c>
      <c r="G1" s="69"/>
    </row>
    <row r="2" spans="1:15" ht="94.9" customHeight="1" x14ac:dyDescent="0.2">
      <c r="A2" s="15"/>
      <c r="B2" s="15" t="s">
        <v>1302</v>
      </c>
      <c r="C2" s="15" t="s">
        <v>1303</v>
      </c>
      <c r="D2" s="66" t="s">
        <v>1304</v>
      </c>
      <c r="E2" s="66"/>
      <c r="F2" s="66" t="s">
        <v>1294</v>
      </c>
      <c r="G2" s="66"/>
    </row>
    <row r="3" spans="1:15" ht="15" x14ac:dyDescent="0.25">
      <c r="A3" s="72" t="s">
        <v>1305</v>
      </c>
      <c r="B3" s="65"/>
      <c r="C3" s="65"/>
      <c r="D3" s="65"/>
      <c r="E3" s="65"/>
      <c r="F3" s="65"/>
      <c r="G3" s="65"/>
    </row>
    <row r="4" spans="1:15" ht="15" x14ac:dyDescent="0.2">
      <c r="A4" s="25" t="s">
        <v>2</v>
      </c>
      <c r="B4" s="25" t="s">
        <v>5</v>
      </c>
      <c r="C4" s="26" t="s">
        <v>1306</v>
      </c>
      <c r="D4" s="26" t="s">
        <v>1307</v>
      </c>
      <c r="E4" s="26" t="s">
        <v>1308</v>
      </c>
      <c r="F4" s="26" t="s">
        <v>1309</v>
      </c>
      <c r="G4" s="26" t="s">
        <v>1310</v>
      </c>
      <c r="H4" s="26" t="s">
        <v>1311</v>
      </c>
      <c r="I4" s="26" t="s">
        <v>1312</v>
      </c>
      <c r="J4" s="26" t="s">
        <v>1313</v>
      </c>
      <c r="K4" s="26" t="s">
        <v>1314</v>
      </c>
      <c r="L4" s="26" t="s">
        <v>1315</v>
      </c>
      <c r="M4" s="26" t="s">
        <v>1316</v>
      </c>
      <c r="N4" s="26" t="s">
        <v>1317</v>
      </c>
      <c r="O4" s="26" t="s">
        <v>1318</v>
      </c>
    </row>
    <row r="5" spans="1:15" ht="24" customHeight="1" thickBot="1" x14ac:dyDescent="0.25">
      <c r="A5" s="27" t="s">
        <v>12</v>
      </c>
      <c r="B5" s="27" t="s">
        <v>14</v>
      </c>
      <c r="C5" s="28" t="s">
        <v>1319</v>
      </c>
      <c r="D5" s="29" t="s">
        <v>1320</v>
      </c>
      <c r="E5" s="29" t="s">
        <v>1321</v>
      </c>
      <c r="F5" s="29" t="s">
        <v>1321</v>
      </c>
      <c r="G5" s="29" t="s">
        <v>1321</v>
      </c>
      <c r="H5" s="29" t="s">
        <v>1321</v>
      </c>
      <c r="I5" s="29" t="s">
        <v>1321</v>
      </c>
      <c r="J5" s="29" t="s">
        <v>1321</v>
      </c>
      <c r="K5" s="29" t="s">
        <v>1321</v>
      </c>
      <c r="L5" s="29" t="s">
        <v>1321</v>
      </c>
      <c r="M5" s="29" t="s">
        <v>1321</v>
      </c>
      <c r="N5" s="29" t="s">
        <v>1321</v>
      </c>
      <c r="O5" s="29" t="s">
        <v>1321</v>
      </c>
    </row>
    <row r="6" spans="1:15" ht="24" customHeight="1" thickTop="1" thickBot="1" x14ac:dyDescent="0.25">
      <c r="A6" s="27" t="s">
        <v>75</v>
      </c>
      <c r="B6" s="27" t="s">
        <v>76</v>
      </c>
      <c r="C6" s="28" t="s">
        <v>1322</v>
      </c>
      <c r="D6" s="29" t="s">
        <v>1323</v>
      </c>
      <c r="E6" s="29" t="s">
        <v>1323</v>
      </c>
      <c r="F6" s="28" t="s">
        <v>15</v>
      </c>
      <c r="G6" s="28" t="s">
        <v>15</v>
      </c>
      <c r="H6" s="28" t="s">
        <v>15</v>
      </c>
      <c r="I6" s="28" t="s">
        <v>15</v>
      </c>
      <c r="J6" s="28" t="s">
        <v>15</v>
      </c>
      <c r="K6" s="28" t="s">
        <v>15</v>
      </c>
      <c r="L6" s="28" t="s">
        <v>15</v>
      </c>
      <c r="M6" s="28" t="s">
        <v>15</v>
      </c>
      <c r="N6" s="28" t="s">
        <v>15</v>
      </c>
      <c r="O6" s="28" t="s">
        <v>15</v>
      </c>
    </row>
    <row r="7" spans="1:15" ht="24" customHeight="1" thickTop="1" thickBot="1" x14ac:dyDescent="0.25">
      <c r="A7" s="27" t="s">
        <v>127</v>
      </c>
      <c r="B7" s="27" t="s">
        <v>128</v>
      </c>
      <c r="C7" s="28" t="s">
        <v>1324</v>
      </c>
      <c r="D7" s="28" t="s">
        <v>15</v>
      </c>
      <c r="E7" s="29" t="s">
        <v>1325</v>
      </c>
      <c r="F7" s="29" t="s">
        <v>1326</v>
      </c>
      <c r="G7" s="29" t="s">
        <v>1326</v>
      </c>
      <c r="H7" s="29" t="s">
        <v>1326</v>
      </c>
      <c r="I7" s="28" t="s">
        <v>15</v>
      </c>
      <c r="J7" s="28" t="s">
        <v>15</v>
      </c>
      <c r="K7" s="28" t="s">
        <v>15</v>
      </c>
      <c r="L7" s="28" t="s">
        <v>15</v>
      </c>
      <c r="M7" s="28" t="s">
        <v>15</v>
      </c>
      <c r="N7" s="28" t="s">
        <v>15</v>
      </c>
      <c r="O7" s="28" t="s">
        <v>15</v>
      </c>
    </row>
    <row r="8" spans="1:15" ht="24" customHeight="1" thickTop="1" thickBot="1" x14ac:dyDescent="0.25">
      <c r="A8" s="27" t="s">
        <v>205</v>
      </c>
      <c r="B8" s="27" t="s">
        <v>206</v>
      </c>
      <c r="C8" s="28" t="s">
        <v>1327</v>
      </c>
      <c r="D8" s="28" t="s">
        <v>15</v>
      </c>
      <c r="E8" s="28" t="s">
        <v>15</v>
      </c>
      <c r="F8" s="28" t="s">
        <v>15</v>
      </c>
      <c r="G8" s="29" t="s">
        <v>1328</v>
      </c>
      <c r="H8" s="29" t="s">
        <v>1328</v>
      </c>
      <c r="I8" s="29" t="s">
        <v>1329</v>
      </c>
      <c r="J8" s="29" t="s">
        <v>1330</v>
      </c>
      <c r="K8" s="29" t="s">
        <v>1330</v>
      </c>
      <c r="L8" s="28" t="s">
        <v>15</v>
      </c>
      <c r="M8" s="29" t="s">
        <v>1328</v>
      </c>
      <c r="N8" s="29" t="s">
        <v>1329</v>
      </c>
      <c r="O8" s="28" t="s">
        <v>15</v>
      </c>
    </row>
    <row r="9" spans="1:15" ht="24" customHeight="1" thickTop="1" thickBot="1" x14ac:dyDescent="0.25">
      <c r="A9" s="27" t="s">
        <v>252</v>
      </c>
      <c r="B9" s="27" t="s">
        <v>253</v>
      </c>
      <c r="C9" s="28" t="s">
        <v>1331</v>
      </c>
      <c r="D9" s="28" t="s">
        <v>15</v>
      </c>
      <c r="E9" s="28" t="s">
        <v>15</v>
      </c>
      <c r="F9" s="28" t="s">
        <v>15</v>
      </c>
      <c r="G9" s="29" t="s">
        <v>1332</v>
      </c>
      <c r="H9" s="29" t="s">
        <v>1333</v>
      </c>
      <c r="I9" s="29" t="s">
        <v>1333</v>
      </c>
      <c r="J9" s="28" t="s">
        <v>15</v>
      </c>
      <c r="K9" s="28" t="s">
        <v>15</v>
      </c>
      <c r="L9" s="28" t="s">
        <v>15</v>
      </c>
      <c r="M9" s="29" t="s">
        <v>1334</v>
      </c>
      <c r="N9" s="29" t="s">
        <v>1334</v>
      </c>
      <c r="O9" s="29" t="s">
        <v>1334</v>
      </c>
    </row>
    <row r="10" spans="1:15" ht="24" customHeight="1" thickTop="1" thickBot="1" x14ac:dyDescent="0.25">
      <c r="A10" s="27" t="s">
        <v>283</v>
      </c>
      <c r="B10" s="27" t="s">
        <v>284</v>
      </c>
      <c r="C10" s="28" t="s">
        <v>1335</v>
      </c>
      <c r="D10" s="28" t="s">
        <v>15</v>
      </c>
      <c r="E10" s="28" t="s">
        <v>15</v>
      </c>
      <c r="F10" s="29" t="s">
        <v>1336</v>
      </c>
      <c r="G10" s="28" t="s">
        <v>15</v>
      </c>
      <c r="H10" s="29" t="s">
        <v>1336</v>
      </c>
      <c r="I10" s="28" t="s">
        <v>15</v>
      </c>
      <c r="J10" s="28" t="s">
        <v>15</v>
      </c>
      <c r="K10" s="28" t="s">
        <v>15</v>
      </c>
      <c r="L10" s="28" t="s">
        <v>15</v>
      </c>
      <c r="M10" s="28" t="s">
        <v>15</v>
      </c>
      <c r="N10" s="28" t="s">
        <v>15</v>
      </c>
      <c r="O10" s="28" t="s">
        <v>15</v>
      </c>
    </row>
    <row r="11" spans="1:15" ht="24" customHeight="1" thickTop="1" thickBot="1" x14ac:dyDescent="0.25">
      <c r="A11" s="27" t="s">
        <v>291</v>
      </c>
      <c r="B11" s="27" t="s">
        <v>292</v>
      </c>
      <c r="C11" s="28" t="s">
        <v>1337</v>
      </c>
      <c r="D11" s="28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15</v>
      </c>
      <c r="J11" s="28" t="s">
        <v>15</v>
      </c>
      <c r="K11" s="29" t="s">
        <v>1338</v>
      </c>
      <c r="L11" s="29" t="s">
        <v>1338</v>
      </c>
      <c r="M11" s="29" t="s">
        <v>1339</v>
      </c>
      <c r="N11" s="29" t="s">
        <v>1340</v>
      </c>
      <c r="O11" s="29" t="s">
        <v>1340</v>
      </c>
    </row>
    <row r="12" spans="1:15" ht="24" customHeight="1" thickTop="1" thickBot="1" x14ac:dyDescent="0.25">
      <c r="A12" s="27" t="s">
        <v>376</v>
      </c>
      <c r="B12" s="27" t="s">
        <v>377</v>
      </c>
      <c r="C12" s="28" t="s">
        <v>1341</v>
      </c>
      <c r="D12" s="28" t="s">
        <v>15</v>
      </c>
      <c r="E12" s="28" t="s">
        <v>15</v>
      </c>
      <c r="F12" s="28" t="s">
        <v>15</v>
      </c>
      <c r="G12" s="28" t="s">
        <v>15</v>
      </c>
      <c r="H12" s="29" t="s">
        <v>1342</v>
      </c>
      <c r="I12" s="29" t="s">
        <v>1343</v>
      </c>
      <c r="J12" s="29" t="s">
        <v>1342</v>
      </c>
      <c r="K12" s="28" t="s">
        <v>15</v>
      </c>
      <c r="L12" s="28" t="s">
        <v>15</v>
      </c>
      <c r="M12" s="28" t="s">
        <v>15</v>
      </c>
      <c r="N12" s="28" t="s">
        <v>15</v>
      </c>
      <c r="O12" s="28" t="s">
        <v>15</v>
      </c>
    </row>
    <row r="13" spans="1:15" ht="24" customHeight="1" thickTop="1" thickBot="1" x14ac:dyDescent="0.25">
      <c r="A13" s="27" t="s">
        <v>394</v>
      </c>
      <c r="B13" s="27" t="s">
        <v>395</v>
      </c>
      <c r="C13" s="28" t="s">
        <v>1344</v>
      </c>
      <c r="D13" s="28" t="s">
        <v>15</v>
      </c>
      <c r="E13" s="28" t="s">
        <v>15</v>
      </c>
      <c r="F13" s="28" t="s">
        <v>15</v>
      </c>
      <c r="G13" s="28" t="s">
        <v>15</v>
      </c>
      <c r="H13" s="28" t="s">
        <v>15</v>
      </c>
      <c r="I13" s="29" t="s">
        <v>1345</v>
      </c>
      <c r="J13" s="29" t="s">
        <v>1345</v>
      </c>
      <c r="K13" s="29" t="s">
        <v>1346</v>
      </c>
      <c r="L13" s="29" t="s">
        <v>1346</v>
      </c>
      <c r="M13" s="28" t="s">
        <v>15</v>
      </c>
      <c r="N13" s="28" t="s">
        <v>15</v>
      </c>
      <c r="O13" s="28" t="s">
        <v>15</v>
      </c>
    </row>
    <row r="14" spans="1:15" ht="24" customHeight="1" thickTop="1" thickBot="1" x14ac:dyDescent="0.25">
      <c r="A14" s="27" t="s">
        <v>417</v>
      </c>
      <c r="B14" s="27" t="s">
        <v>418</v>
      </c>
      <c r="C14" s="28" t="s">
        <v>1347</v>
      </c>
      <c r="D14" s="28" t="s">
        <v>15</v>
      </c>
      <c r="E14" s="28" t="s">
        <v>15</v>
      </c>
      <c r="F14" s="28" t="s">
        <v>15</v>
      </c>
      <c r="G14" s="28" t="s">
        <v>15</v>
      </c>
      <c r="H14" s="28" t="s">
        <v>15</v>
      </c>
      <c r="I14" s="28" t="s">
        <v>15</v>
      </c>
      <c r="J14" s="28" t="s">
        <v>15</v>
      </c>
      <c r="K14" s="28" t="s">
        <v>15</v>
      </c>
      <c r="L14" s="29" t="s">
        <v>1348</v>
      </c>
      <c r="M14" s="29" t="s">
        <v>1348</v>
      </c>
      <c r="N14" s="28" t="s">
        <v>15</v>
      </c>
      <c r="O14" s="28" t="s">
        <v>15</v>
      </c>
    </row>
    <row r="15" spans="1:15" ht="24" customHeight="1" thickTop="1" thickBot="1" x14ac:dyDescent="0.25">
      <c r="A15" s="27" t="s">
        <v>426</v>
      </c>
      <c r="B15" s="27" t="s">
        <v>427</v>
      </c>
      <c r="C15" s="28" t="s">
        <v>1349</v>
      </c>
      <c r="D15" s="28" t="s">
        <v>15</v>
      </c>
      <c r="E15" s="28" t="s">
        <v>15</v>
      </c>
      <c r="F15" s="28" t="s">
        <v>15</v>
      </c>
      <c r="G15" s="28" t="s">
        <v>15</v>
      </c>
      <c r="H15" s="29" t="s">
        <v>1350</v>
      </c>
      <c r="I15" s="29" t="s">
        <v>1350</v>
      </c>
      <c r="J15" s="28" t="s">
        <v>15</v>
      </c>
      <c r="K15" s="28" t="s">
        <v>15</v>
      </c>
      <c r="L15" s="28" t="s">
        <v>15</v>
      </c>
      <c r="M15" s="28" t="s">
        <v>15</v>
      </c>
      <c r="N15" s="28" t="s">
        <v>15</v>
      </c>
      <c r="O15" s="28" t="s">
        <v>15</v>
      </c>
    </row>
    <row r="16" spans="1:15" ht="24" customHeight="1" thickTop="1" thickBot="1" x14ac:dyDescent="0.25">
      <c r="A16" s="27" t="s">
        <v>433</v>
      </c>
      <c r="B16" s="27" t="s">
        <v>434</v>
      </c>
      <c r="C16" s="28" t="s">
        <v>1351</v>
      </c>
      <c r="D16" s="28" t="s">
        <v>15</v>
      </c>
      <c r="E16" s="28" t="s">
        <v>15</v>
      </c>
      <c r="F16" s="28" t="s">
        <v>15</v>
      </c>
      <c r="G16" s="28" t="s">
        <v>15</v>
      </c>
      <c r="H16" s="28" t="s">
        <v>15</v>
      </c>
      <c r="I16" s="28" t="s">
        <v>15</v>
      </c>
      <c r="J16" s="28" t="s">
        <v>15</v>
      </c>
      <c r="K16" s="28" t="s">
        <v>15</v>
      </c>
      <c r="L16" s="29" t="s">
        <v>1352</v>
      </c>
      <c r="M16" s="29" t="s">
        <v>1353</v>
      </c>
      <c r="N16" s="29" t="s">
        <v>1353</v>
      </c>
      <c r="O16" s="29" t="s">
        <v>1352</v>
      </c>
    </row>
    <row r="17" spans="1:15" ht="24" customHeight="1" thickTop="1" thickBot="1" x14ac:dyDescent="0.25">
      <c r="A17" s="27" t="s">
        <v>467</v>
      </c>
      <c r="B17" s="27" t="s">
        <v>468</v>
      </c>
      <c r="C17" s="28" t="s">
        <v>1354</v>
      </c>
      <c r="D17" s="28" t="s">
        <v>15</v>
      </c>
      <c r="E17" s="28" t="s">
        <v>15</v>
      </c>
      <c r="F17" s="28" t="s">
        <v>15</v>
      </c>
      <c r="G17" s="28" t="s">
        <v>15</v>
      </c>
      <c r="H17" s="28" t="s">
        <v>15</v>
      </c>
      <c r="I17" s="28" t="s">
        <v>15</v>
      </c>
      <c r="J17" s="28" t="s">
        <v>15</v>
      </c>
      <c r="K17" s="28" t="s">
        <v>15</v>
      </c>
      <c r="L17" s="28" t="s">
        <v>15</v>
      </c>
      <c r="M17" s="29" t="s">
        <v>1355</v>
      </c>
      <c r="N17" s="29" t="s">
        <v>1355</v>
      </c>
      <c r="O17" s="28" t="s">
        <v>15</v>
      </c>
    </row>
    <row r="18" spans="1:15" ht="24" customHeight="1" thickTop="1" thickBot="1" x14ac:dyDescent="0.25">
      <c r="A18" s="27" t="s">
        <v>472</v>
      </c>
      <c r="B18" s="27" t="s">
        <v>473</v>
      </c>
      <c r="C18" s="28" t="s">
        <v>1356</v>
      </c>
      <c r="D18" s="28" t="s">
        <v>15</v>
      </c>
      <c r="E18" s="28" t="s">
        <v>15</v>
      </c>
      <c r="F18" s="28" t="s">
        <v>15</v>
      </c>
      <c r="G18" s="28" t="s">
        <v>15</v>
      </c>
      <c r="H18" s="28" t="s">
        <v>15</v>
      </c>
      <c r="I18" s="28" t="s">
        <v>15</v>
      </c>
      <c r="J18" s="28" t="s">
        <v>15</v>
      </c>
      <c r="K18" s="28" t="s">
        <v>15</v>
      </c>
      <c r="L18" s="28" t="s">
        <v>15</v>
      </c>
      <c r="M18" s="28" t="s">
        <v>15</v>
      </c>
      <c r="N18" s="29" t="s">
        <v>1357</v>
      </c>
      <c r="O18" s="29" t="s">
        <v>1357</v>
      </c>
    </row>
    <row r="19" spans="1:15" ht="24" customHeight="1" thickTop="1" thickBot="1" x14ac:dyDescent="0.25">
      <c r="A19" s="27" t="s">
        <v>549</v>
      </c>
      <c r="B19" s="27" t="s">
        <v>550</v>
      </c>
      <c r="C19" s="28" t="s">
        <v>1358</v>
      </c>
      <c r="D19" s="28" t="s">
        <v>15</v>
      </c>
      <c r="E19" s="28" t="s">
        <v>15</v>
      </c>
      <c r="F19" s="28" t="s">
        <v>15</v>
      </c>
      <c r="G19" s="28" t="s">
        <v>15</v>
      </c>
      <c r="H19" s="28" t="s">
        <v>15</v>
      </c>
      <c r="I19" s="29" t="s">
        <v>1359</v>
      </c>
      <c r="J19" s="29" t="s">
        <v>1359</v>
      </c>
      <c r="K19" s="29" t="s">
        <v>1359</v>
      </c>
      <c r="L19" s="29" t="s">
        <v>1360</v>
      </c>
      <c r="M19" s="29" t="s">
        <v>1360</v>
      </c>
      <c r="N19" s="29" t="s">
        <v>1359</v>
      </c>
      <c r="O19" s="29" t="s">
        <v>1360</v>
      </c>
    </row>
    <row r="20" spans="1:15" ht="24" customHeight="1" thickTop="1" thickBot="1" x14ac:dyDescent="0.25">
      <c r="A20" s="27" t="s">
        <v>852</v>
      </c>
      <c r="B20" s="27" t="s">
        <v>853</v>
      </c>
      <c r="C20" s="28" t="s">
        <v>1361</v>
      </c>
      <c r="D20" s="28" t="s">
        <v>15</v>
      </c>
      <c r="E20" s="28" t="s">
        <v>15</v>
      </c>
      <c r="F20" s="29" t="s">
        <v>1362</v>
      </c>
      <c r="G20" s="29" t="s">
        <v>1362</v>
      </c>
      <c r="H20" s="29" t="s">
        <v>1362</v>
      </c>
      <c r="I20" s="29" t="s">
        <v>1362</v>
      </c>
      <c r="J20" s="28" t="s">
        <v>15</v>
      </c>
      <c r="K20" s="28" t="s">
        <v>15</v>
      </c>
      <c r="L20" s="28" t="s">
        <v>15</v>
      </c>
      <c r="M20" s="29" t="s">
        <v>1363</v>
      </c>
      <c r="N20" s="29" t="s">
        <v>1364</v>
      </c>
      <c r="O20" s="29" t="s">
        <v>1362</v>
      </c>
    </row>
    <row r="21" spans="1:15" ht="24" customHeight="1" thickTop="1" thickBot="1" x14ac:dyDescent="0.25">
      <c r="A21" s="27" t="s">
        <v>1169</v>
      </c>
      <c r="B21" s="27" t="s">
        <v>1170</v>
      </c>
      <c r="C21" s="28" t="s">
        <v>1365</v>
      </c>
      <c r="D21" s="28" t="s">
        <v>15</v>
      </c>
      <c r="E21" s="28" t="s">
        <v>15</v>
      </c>
      <c r="F21" s="29" t="s">
        <v>1366</v>
      </c>
      <c r="G21" s="29" t="s">
        <v>1366</v>
      </c>
      <c r="H21" s="29" t="s">
        <v>1367</v>
      </c>
      <c r="I21" s="28" t="s">
        <v>15</v>
      </c>
      <c r="J21" s="28" t="s">
        <v>15</v>
      </c>
      <c r="K21" s="28" t="s">
        <v>15</v>
      </c>
      <c r="L21" s="28" t="s">
        <v>15</v>
      </c>
      <c r="M21" s="29" t="s">
        <v>1366</v>
      </c>
      <c r="N21" s="29" t="s">
        <v>1366</v>
      </c>
      <c r="O21" s="29" t="s">
        <v>1367</v>
      </c>
    </row>
    <row r="22" spans="1:15" ht="24" customHeight="1" thickTop="1" thickBot="1" x14ac:dyDescent="0.25">
      <c r="A22" s="27" t="s">
        <v>1221</v>
      </c>
      <c r="B22" s="27" t="s">
        <v>1222</v>
      </c>
      <c r="C22" s="28" t="s">
        <v>1368</v>
      </c>
      <c r="D22" s="28" t="s">
        <v>15</v>
      </c>
      <c r="E22" s="28" t="s">
        <v>15</v>
      </c>
      <c r="F22" s="29" t="s">
        <v>1369</v>
      </c>
      <c r="G22" s="29" t="s">
        <v>1369</v>
      </c>
      <c r="H22" s="29" t="s">
        <v>1369</v>
      </c>
      <c r="I22" s="28" t="s">
        <v>15</v>
      </c>
      <c r="J22" s="28" t="s">
        <v>15</v>
      </c>
      <c r="K22" s="28" t="s">
        <v>15</v>
      </c>
      <c r="L22" s="28" t="s">
        <v>15</v>
      </c>
      <c r="M22" s="29" t="s">
        <v>1370</v>
      </c>
      <c r="N22" s="29" t="s">
        <v>1370</v>
      </c>
      <c r="O22" s="29" t="s">
        <v>1369</v>
      </c>
    </row>
    <row r="23" spans="1:15" ht="24" customHeight="1" thickTop="1" thickBot="1" x14ac:dyDescent="0.25">
      <c r="A23" s="27" t="s">
        <v>1234</v>
      </c>
      <c r="B23" s="27" t="s">
        <v>1235</v>
      </c>
      <c r="C23" s="28" t="s">
        <v>1371</v>
      </c>
      <c r="D23" s="28" t="s">
        <v>15</v>
      </c>
      <c r="E23" s="28" t="s">
        <v>15</v>
      </c>
      <c r="F23" s="29" t="s">
        <v>1372</v>
      </c>
      <c r="G23" s="29" t="s">
        <v>1372</v>
      </c>
      <c r="H23" s="29" t="s">
        <v>1372</v>
      </c>
      <c r="I23" s="29" t="s">
        <v>1373</v>
      </c>
      <c r="J23" s="28" t="s">
        <v>15</v>
      </c>
      <c r="K23" s="28" t="s">
        <v>15</v>
      </c>
      <c r="L23" s="28" t="s">
        <v>15</v>
      </c>
      <c r="M23" s="28" t="s">
        <v>15</v>
      </c>
      <c r="N23" s="29" t="s">
        <v>1374</v>
      </c>
      <c r="O23" s="28" t="s">
        <v>15</v>
      </c>
    </row>
    <row r="24" spans="1:15" ht="24" customHeight="1" thickTop="1" thickBot="1" x14ac:dyDescent="0.25">
      <c r="A24" s="27" t="s">
        <v>1260</v>
      </c>
      <c r="B24" s="27" t="s">
        <v>1261</v>
      </c>
      <c r="C24" s="28" t="s">
        <v>1375</v>
      </c>
      <c r="D24" s="28" t="s">
        <v>15</v>
      </c>
      <c r="E24" s="28" t="s">
        <v>15</v>
      </c>
      <c r="F24" s="28" t="s">
        <v>15</v>
      </c>
      <c r="G24" s="28" t="s">
        <v>15</v>
      </c>
      <c r="H24" s="28" t="s">
        <v>15</v>
      </c>
      <c r="I24" s="28" t="s">
        <v>15</v>
      </c>
      <c r="J24" s="28" t="s">
        <v>15</v>
      </c>
      <c r="K24" s="28" t="s">
        <v>15</v>
      </c>
      <c r="L24" s="29" t="s">
        <v>1376</v>
      </c>
      <c r="M24" s="28" t="s">
        <v>15</v>
      </c>
      <c r="N24" s="28" t="s">
        <v>15</v>
      </c>
      <c r="O24" s="29" t="s">
        <v>1376</v>
      </c>
    </row>
    <row r="25" spans="1:15" ht="24" customHeight="1" thickTop="1" thickBot="1" x14ac:dyDescent="0.25">
      <c r="A25" s="27" t="s">
        <v>1280</v>
      </c>
      <c r="B25" s="27" t="s">
        <v>1281</v>
      </c>
      <c r="C25" s="28" t="s">
        <v>1377</v>
      </c>
      <c r="D25" s="28" t="s">
        <v>15</v>
      </c>
      <c r="E25" s="28" t="s">
        <v>15</v>
      </c>
      <c r="F25" s="28" t="s">
        <v>15</v>
      </c>
      <c r="G25" s="28" t="s">
        <v>15</v>
      </c>
      <c r="H25" s="28" t="s">
        <v>15</v>
      </c>
      <c r="I25" s="28" t="s">
        <v>15</v>
      </c>
      <c r="J25" s="28" t="s">
        <v>15</v>
      </c>
      <c r="K25" s="28" t="s">
        <v>15</v>
      </c>
      <c r="L25" s="28" t="s">
        <v>15</v>
      </c>
      <c r="M25" s="28" t="s">
        <v>15</v>
      </c>
      <c r="N25" s="29" t="s">
        <v>1378</v>
      </c>
      <c r="O25" s="29" t="s">
        <v>1379</v>
      </c>
    </row>
    <row r="26" spans="1:15" ht="15" thickTop="1" x14ac:dyDescent="0.2">
      <c r="A26" s="66" t="s">
        <v>1380</v>
      </c>
      <c r="B26" s="66"/>
      <c r="C26" s="15"/>
      <c r="D26" s="16" t="s">
        <v>1381</v>
      </c>
      <c r="E26" s="16" t="s">
        <v>1382</v>
      </c>
      <c r="F26" s="16" t="s">
        <v>1383</v>
      </c>
      <c r="G26" s="16" t="s">
        <v>1384</v>
      </c>
      <c r="H26" s="16" t="s">
        <v>1385</v>
      </c>
      <c r="I26" s="16" t="s">
        <v>1386</v>
      </c>
      <c r="J26" s="16" t="s">
        <v>1387</v>
      </c>
      <c r="K26" s="16" t="s">
        <v>1388</v>
      </c>
      <c r="L26" s="16" t="s">
        <v>1389</v>
      </c>
      <c r="M26" s="16" t="s">
        <v>1390</v>
      </c>
      <c r="N26" s="16" t="s">
        <v>1391</v>
      </c>
      <c r="O26" s="16" t="s">
        <v>1392</v>
      </c>
    </row>
    <row r="27" spans="1:15" x14ac:dyDescent="0.2">
      <c r="A27" s="66" t="s">
        <v>1393</v>
      </c>
      <c r="B27" s="66"/>
      <c r="C27" s="15"/>
      <c r="D27" s="16" t="s">
        <v>1394</v>
      </c>
      <c r="E27" s="16" t="s">
        <v>1395</v>
      </c>
      <c r="F27" s="16" t="s">
        <v>1396</v>
      </c>
      <c r="G27" s="16" t="s">
        <v>1397</v>
      </c>
      <c r="H27" s="16" t="s">
        <v>1398</v>
      </c>
      <c r="I27" s="16" t="s">
        <v>1399</v>
      </c>
      <c r="J27" s="16" t="s">
        <v>1400</v>
      </c>
      <c r="K27" s="16" t="s">
        <v>1401</v>
      </c>
      <c r="L27" s="16" t="s">
        <v>1402</v>
      </c>
      <c r="M27" s="16" t="s">
        <v>1403</v>
      </c>
      <c r="N27" s="16" t="s">
        <v>1404</v>
      </c>
      <c r="O27" s="16" t="s">
        <v>1405</v>
      </c>
    </row>
    <row r="28" spans="1:15" x14ac:dyDescent="0.2">
      <c r="A28" s="66" t="s">
        <v>1406</v>
      </c>
      <c r="B28" s="66"/>
      <c r="C28" s="15"/>
      <c r="D28" s="16" t="s">
        <v>1381</v>
      </c>
      <c r="E28" s="16" t="s">
        <v>1407</v>
      </c>
      <c r="F28" s="16" t="s">
        <v>1408</v>
      </c>
      <c r="G28" s="16" t="s">
        <v>1409</v>
      </c>
      <c r="H28" s="16" t="s">
        <v>1410</v>
      </c>
      <c r="I28" s="16" t="s">
        <v>1411</v>
      </c>
      <c r="J28" s="16" t="s">
        <v>1412</v>
      </c>
      <c r="K28" s="16" t="s">
        <v>1413</v>
      </c>
      <c r="L28" s="16" t="s">
        <v>1414</v>
      </c>
      <c r="M28" s="16" t="s">
        <v>1415</v>
      </c>
      <c r="N28" s="16" t="s">
        <v>1416</v>
      </c>
      <c r="O28" s="16" t="s">
        <v>1417</v>
      </c>
    </row>
    <row r="29" spans="1:15" x14ac:dyDescent="0.2">
      <c r="A29" s="66" t="s">
        <v>1418</v>
      </c>
      <c r="B29" s="66"/>
      <c r="C29" s="15"/>
      <c r="D29" s="16" t="s">
        <v>1419</v>
      </c>
      <c r="E29" s="16" t="s">
        <v>1420</v>
      </c>
      <c r="F29" s="16" t="s">
        <v>1421</v>
      </c>
      <c r="G29" s="16" t="s">
        <v>1422</v>
      </c>
      <c r="H29" s="16" t="s">
        <v>1423</v>
      </c>
      <c r="I29" s="16" t="s">
        <v>1424</v>
      </c>
      <c r="J29" s="16" t="s">
        <v>1425</v>
      </c>
      <c r="K29" s="16" t="s">
        <v>1426</v>
      </c>
      <c r="L29" s="16" t="s">
        <v>1427</v>
      </c>
      <c r="M29" s="16" t="s">
        <v>1428</v>
      </c>
      <c r="N29" s="16" t="s">
        <v>1429</v>
      </c>
      <c r="O29" s="16" t="s">
        <v>1430</v>
      </c>
    </row>
    <row r="30" spans="1:15" x14ac:dyDescent="0.2">
      <c r="A30" s="13"/>
      <c r="B30" s="13"/>
      <c r="C30" s="13"/>
      <c r="D30" s="13"/>
      <c r="E30" s="13"/>
      <c r="F30" s="13"/>
      <c r="G30" s="13"/>
    </row>
    <row r="31" spans="1:15" ht="60" customHeight="1" x14ac:dyDescent="0.2">
      <c r="A31" s="14"/>
      <c r="B31" s="14"/>
      <c r="C31" s="14"/>
      <c r="D31" s="14"/>
      <c r="E31" s="14"/>
      <c r="F31" s="14"/>
      <c r="G31" s="14"/>
    </row>
    <row r="32" spans="1:15" ht="70.150000000000006" customHeight="1" x14ac:dyDescent="0.2">
      <c r="A32" s="64" t="s">
        <v>1288</v>
      </c>
      <c r="B32" s="65"/>
      <c r="C32" s="65"/>
      <c r="D32" s="65"/>
      <c r="E32" s="65"/>
      <c r="F32" s="65"/>
      <c r="G32" s="65"/>
    </row>
    <row r="33" spans="1:7" ht="60" customHeight="1" x14ac:dyDescent="0.2">
      <c r="A33" s="14"/>
      <c r="B33" s="14"/>
      <c r="C33" s="14"/>
      <c r="D33" s="14"/>
      <c r="E33" s="14"/>
      <c r="F33" s="14"/>
      <c r="G33" s="14"/>
    </row>
    <row r="34" spans="1:7" ht="70.150000000000006" customHeight="1" x14ac:dyDescent="0.2">
      <c r="A34" s="64" t="s">
        <v>1289</v>
      </c>
      <c r="B34" s="65"/>
      <c r="C34" s="65"/>
      <c r="D34" s="65"/>
      <c r="E34" s="65"/>
      <c r="F34" s="65"/>
      <c r="G34" s="65"/>
    </row>
  </sheetData>
  <sheetProtection password="E670" sheet="1" selectLockedCells="1" selectUnlockedCells="1"/>
  <mergeCells count="11">
    <mergeCell ref="A26:B26"/>
    <mergeCell ref="D1:E1"/>
    <mergeCell ref="F1:G1"/>
    <mergeCell ref="D2:E2"/>
    <mergeCell ref="F2:G2"/>
    <mergeCell ref="A3:G3"/>
    <mergeCell ref="A27:B27"/>
    <mergeCell ref="A28:B28"/>
    <mergeCell ref="A29:B29"/>
    <mergeCell ref="A32:G32"/>
    <mergeCell ref="A34:G34"/>
  </mergeCells>
  <pageMargins left="0.51181102362204722" right="0.51181102362204722" top="0.98425196850393704" bottom="0.98425196850393704" header="0.51181102362204722" footer="0.51181102362204722"/>
  <pageSetup paperSize="8" scale="72" orientation="landscape" r:id="rId1"/>
  <headerFooter>
    <oddHeader>&amp;L &amp;CCONSTRUÇÃO DE UNIDADE BÁSICA DE SAÚDE - UBS PORTE 2 
MUNICÍPIO DE TRINDADE DO SUL  - RS  &amp;R</oddHeader>
    <oddFooter>&amp;L &amp;CPrefeitura Municipal de Trindade do Sul 
R. Alecrim - Centro, Trindade do Sul - RS, 99615-000
CNPJ: 92.399.211/0001-67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1"/>
  <sheetViews>
    <sheetView tabSelected="1" showOutlineSymbols="0" showWhiteSpace="0" topLeftCell="A443" zoomScale="90" zoomScaleNormal="90" workbookViewId="0">
      <selection activeCell="N12" sqref="N12"/>
    </sheetView>
  </sheetViews>
  <sheetFormatPr defaultRowHeight="14.25" x14ac:dyDescent="0.2"/>
  <cols>
    <col min="1" max="1" width="6.875" bestFit="1" customWidth="1"/>
    <col min="2" max="2" width="13" bestFit="1" customWidth="1"/>
    <col min="3" max="3" width="18.125" customWidth="1"/>
    <col min="4" max="4" width="60" customWidth="1"/>
    <col min="5" max="5" width="8" customWidth="1"/>
    <col min="6" max="7" width="13" customWidth="1"/>
    <col min="8" max="8" width="16.75" customWidth="1"/>
  </cols>
  <sheetData>
    <row r="1" spans="1:8" ht="15" x14ac:dyDescent="0.2">
      <c r="A1" s="74" t="s">
        <v>1446</v>
      </c>
      <c r="B1" s="75"/>
      <c r="C1" s="76"/>
      <c r="D1" s="32" t="s">
        <v>1299</v>
      </c>
      <c r="E1" s="90" t="s">
        <v>1431</v>
      </c>
      <c r="F1" s="91"/>
      <c r="G1" s="91"/>
      <c r="H1" s="92"/>
    </row>
    <row r="2" spans="1:8" x14ac:dyDescent="0.2">
      <c r="A2" s="77"/>
      <c r="B2" s="78"/>
      <c r="C2" s="79"/>
      <c r="D2" s="30" t="s">
        <v>1435</v>
      </c>
      <c r="E2" s="93"/>
      <c r="F2" s="84"/>
      <c r="G2" s="84"/>
      <c r="H2" s="94"/>
    </row>
    <row r="3" spans="1:8" ht="13.9" customHeight="1" x14ac:dyDescent="0.2">
      <c r="A3" s="77"/>
      <c r="B3" s="78"/>
      <c r="C3" s="79"/>
      <c r="D3" s="33"/>
      <c r="E3" s="93"/>
      <c r="F3" s="84"/>
      <c r="G3" s="84"/>
      <c r="H3" s="94"/>
    </row>
    <row r="4" spans="1:8" x14ac:dyDescent="0.2">
      <c r="A4" s="77"/>
      <c r="B4" s="78"/>
      <c r="C4" s="79"/>
      <c r="D4" s="33"/>
      <c r="E4" s="93"/>
      <c r="F4" s="84"/>
      <c r="G4" s="84"/>
      <c r="H4" s="94"/>
    </row>
    <row r="5" spans="1:8" ht="15.75" x14ac:dyDescent="0.25">
      <c r="A5" s="77"/>
      <c r="B5" s="78"/>
      <c r="C5" s="79"/>
      <c r="D5" s="34" t="s">
        <v>1438</v>
      </c>
      <c r="E5" s="93"/>
      <c r="F5" s="84"/>
      <c r="G5" s="84"/>
      <c r="H5" s="94"/>
    </row>
    <row r="6" spans="1:8" ht="15.75" x14ac:dyDescent="0.25">
      <c r="A6" s="77"/>
      <c r="B6" s="78"/>
      <c r="C6" s="79"/>
      <c r="D6" s="34" t="s">
        <v>1437</v>
      </c>
      <c r="E6" s="95"/>
      <c r="F6" s="96"/>
      <c r="G6" s="96"/>
      <c r="H6" s="97"/>
    </row>
    <row r="7" spans="1:8" ht="15.6" customHeight="1" x14ac:dyDescent="0.25">
      <c r="A7" s="77"/>
      <c r="B7" s="78"/>
      <c r="C7" s="79"/>
      <c r="D7" s="31" t="s">
        <v>1436</v>
      </c>
      <c r="E7" s="88" t="s">
        <v>1432</v>
      </c>
      <c r="F7" s="88"/>
      <c r="G7" s="88"/>
      <c r="H7" s="89"/>
    </row>
    <row r="8" spans="1:8" ht="15.75" x14ac:dyDescent="0.25">
      <c r="A8" s="77"/>
      <c r="B8" s="78"/>
      <c r="C8" s="79"/>
      <c r="D8" s="35"/>
      <c r="E8" s="88"/>
      <c r="F8" s="88"/>
      <c r="G8" s="88"/>
      <c r="H8" s="89"/>
    </row>
    <row r="9" spans="1:8" ht="15.75" x14ac:dyDescent="0.25">
      <c r="A9" s="77"/>
      <c r="B9" s="78"/>
      <c r="C9" s="79"/>
      <c r="D9" s="31" t="s">
        <v>1433</v>
      </c>
      <c r="E9" s="88"/>
      <c r="F9" s="88"/>
      <c r="G9" s="88"/>
      <c r="H9" s="89"/>
    </row>
    <row r="10" spans="1:8" ht="15.75" x14ac:dyDescent="0.25">
      <c r="A10" s="77"/>
      <c r="B10" s="78"/>
      <c r="C10" s="79"/>
      <c r="D10" s="31" t="s">
        <v>1439</v>
      </c>
      <c r="E10" s="88"/>
      <c r="F10" s="88"/>
      <c r="G10" s="88"/>
      <c r="H10" s="89"/>
    </row>
    <row r="11" spans="1:8" ht="15.75" x14ac:dyDescent="0.25">
      <c r="A11" s="80"/>
      <c r="B11" s="81"/>
      <c r="C11" s="82"/>
      <c r="D11" s="31" t="s">
        <v>1434</v>
      </c>
      <c r="E11" s="88"/>
      <c r="F11" s="88"/>
      <c r="G11" s="88"/>
      <c r="H11" s="89"/>
    </row>
    <row r="12" spans="1:8" ht="79.150000000000006" customHeight="1" x14ac:dyDescent="0.2">
      <c r="A12" s="48" t="s">
        <v>2</v>
      </c>
      <c r="B12" s="37" t="s">
        <v>3</v>
      </c>
      <c r="C12" s="36" t="s">
        <v>4</v>
      </c>
      <c r="D12" s="36" t="s">
        <v>5</v>
      </c>
      <c r="E12" s="38" t="s">
        <v>6</v>
      </c>
      <c r="F12" s="39" t="s">
        <v>7</v>
      </c>
      <c r="G12" s="40" t="s">
        <v>1440</v>
      </c>
      <c r="H12" s="49" t="s">
        <v>10</v>
      </c>
    </row>
    <row r="13" spans="1:8" ht="24" customHeight="1" x14ac:dyDescent="0.2">
      <c r="A13" s="50" t="s">
        <v>12</v>
      </c>
      <c r="B13" s="41" t="s">
        <v>13</v>
      </c>
      <c r="C13" s="41"/>
      <c r="D13" s="41" t="s">
        <v>14</v>
      </c>
      <c r="E13" s="42"/>
      <c r="F13" s="43">
        <v>1</v>
      </c>
      <c r="G13" s="43"/>
      <c r="H13" s="51">
        <f>SUM(H14,H25,H27,H29)</f>
        <v>0</v>
      </c>
    </row>
    <row r="14" spans="1:8" ht="24" customHeight="1" x14ac:dyDescent="0.2">
      <c r="A14" s="50" t="s">
        <v>16</v>
      </c>
      <c r="B14" s="41" t="s">
        <v>13</v>
      </c>
      <c r="C14" s="41"/>
      <c r="D14" s="41" t="s">
        <v>17</v>
      </c>
      <c r="E14" s="42"/>
      <c r="F14" s="43">
        <v>1</v>
      </c>
      <c r="G14" s="43"/>
      <c r="H14" s="51">
        <f>SUM(H15:H24)</f>
        <v>0</v>
      </c>
    </row>
    <row r="15" spans="1:8" ht="25.9" customHeight="1" x14ac:dyDescent="0.2">
      <c r="A15" s="52" t="s">
        <v>18</v>
      </c>
      <c r="B15" s="44" t="s">
        <v>19</v>
      </c>
      <c r="C15" s="44" t="s">
        <v>20</v>
      </c>
      <c r="D15" s="44" t="s">
        <v>21</v>
      </c>
      <c r="E15" s="45" t="s">
        <v>22</v>
      </c>
      <c r="F15" s="46">
        <v>12</v>
      </c>
      <c r="G15" s="47"/>
      <c r="H15" s="53">
        <f t="shared" ref="H15:H24" si="0">TRUNC(F15 * G15,2)</f>
        <v>0</v>
      </c>
    </row>
    <row r="16" spans="1:8" ht="39" customHeight="1" x14ac:dyDescent="0.2">
      <c r="A16" s="52" t="s">
        <v>23</v>
      </c>
      <c r="B16" s="44" t="s">
        <v>24</v>
      </c>
      <c r="C16" s="44" t="s">
        <v>25</v>
      </c>
      <c r="D16" s="44" t="s">
        <v>26</v>
      </c>
      <c r="E16" s="45" t="s">
        <v>27</v>
      </c>
      <c r="F16" s="46">
        <v>16</v>
      </c>
      <c r="G16" s="47"/>
      <c r="H16" s="53">
        <f t="shared" si="0"/>
        <v>0</v>
      </c>
    </row>
    <row r="17" spans="1:8" ht="25.9" customHeight="1" x14ac:dyDescent="0.2">
      <c r="A17" s="52" t="s">
        <v>28</v>
      </c>
      <c r="B17" s="44" t="s">
        <v>29</v>
      </c>
      <c r="C17" s="44" t="s">
        <v>25</v>
      </c>
      <c r="D17" s="44" t="s">
        <v>30</v>
      </c>
      <c r="E17" s="45" t="s">
        <v>31</v>
      </c>
      <c r="F17" s="46">
        <v>12</v>
      </c>
      <c r="G17" s="47"/>
      <c r="H17" s="53">
        <f t="shared" si="0"/>
        <v>0</v>
      </c>
    </row>
    <row r="18" spans="1:8" ht="24" customHeight="1" x14ac:dyDescent="0.2">
      <c r="A18" s="52" t="s">
        <v>32</v>
      </c>
      <c r="B18" s="44" t="s">
        <v>33</v>
      </c>
      <c r="C18" s="44" t="s">
        <v>34</v>
      </c>
      <c r="D18" s="44" t="s">
        <v>35</v>
      </c>
      <c r="E18" s="45" t="s">
        <v>27</v>
      </c>
      <c r="F18" s="46">
        <v>20</v>
      </c>
      <c r="G18" s="47"/>
      <c r="H18" s="53">
        <f t="shared" si="0"/>
        <v>0</v>
      </c>
    </row>
    <row r="19" spans="1:8" ht="52.15" customHeight="1" x14ac:dyDescent="0.2">
      <c r="A19" s="52" t="s">
        <v>36</v>
      </c>
      <c r="B19" s="44" t="s">
        <v>37</v>
      </c>
      <c r="C19" s="44" t="s">
        <v>38</v>
      </c>
      <c r="D19" s="44" t="s">
        <v>39</v>
      </c>
      <c r="E19" s="45" t="s">
        <v>40</v>
      </c>
      <c r="F19" s="46">
        <v>1</v>
      </c>
      <c r="G19" s="47"/>
      <c r="H19" s="53">
        <f t="shared" si="0"/>
        <v>0</v>
      </c>
    </row>
    <row r="20" spans="1:8" ht="25.9" customHeight="1" x14ac:dyDescent="0.2">
      <c r="A20" s="52" t="s">
        <v>41</v>
      </c>
      <c r="B20" s="44" t="s">
        <v>42</v>
      </c>
      <c r="C20" s="44" t="s">
        <v>38</v>
      </c>
      <c r="D20" s="44" t="s">
        <v>43</v>
      </c>
      <c r="E20" s="45" t="s">
        <v>40</v>
      </c>
      <c r="F20" s="46">
        <v>1</v>
      </c>
      <c r="G20" s="47"/>
      <c r="H20" s="53">
        <f t="shared" si="0"/>
        <v>0</v>
      </c>
    </row>
    <row r="21" spans="1:8" ht="39" customHeight="1" x14ac:dyDescent="0.2">
      <c r="A21" s="52" t="s">
        <v>44</v>
      </c>
      <c r="B21" s="44" t="s">
        <v>45</v>
      </c>
      <c r="C21" s="44" t="s">
        <v>38</v>
      </c>
      <c r="D21" s="44" t="s">
        <v>46</v>
      </c>
      <c r="E21" s="45" t="s">
        <v>40</v>
      </c>
      <c r="F21" s="46">
        <v>1</v>
      </c>
      <c r="G21" s="47"/>
      <c r="H21" s="53">
        <f t="shared" si="0"/>
        <v>0</v>
      </c>
    </row>
    <row r="22" spans="1:8" ht="39" customHeight="1" x14ac:dyDescent="0.2">
      <c r="A22" s="52" t="s">
        <v>47</v>
      </c>
      <c r="B22" s="44" t="s">
        <v>48</v>
      </c>
      <c r="C22" s="44" t="s">
        <v>38</v>
      </c>
      <c r="D22" s="44" t="s">
        <v>49</v>
      </c>
      <c r="E22" s="45" t="s">
        <v>27</v>
      </c>
      <c r="F22" s="46">
        <v>6</v>
      </c>
      <c r="G22" s="47"/>
      <c r="H22" s="53">
        <f t="shared" si="0"/>
        <v>0</v>
      </c>
    </row>
    <row r="23" spans="1:8" ht="39" customHeight="1" x14ac:dyDescent="0.2">
      <c r="A23" s="52" t="s">
        <v>50</v>
      </c>
      <c r="B23" s="44" t="s">
        <v>51</v>
      </c>
      <c r="C23" s="44" t="s">
        <v>20</v>
      </c>
      <c r="D23" s="44" t="s">
        <v>52</v>
      </c>
      <c r="E23" s="45" t="s">
        <v>53</v>
      </c>
      <c r="F23" s="46">
        <v>120</v>
      </c>
      <c r="G23" s="47"/>
      <c r="H23" s="53">
        <f t="shared" si="0"/>
        <v>0</v>
      </c>
    </row>
    <row r="24" spans="1:8" ht="24" customHeight="1" x14ac:dyDescent="0.2">
      <c r="A24" s="52" t="s">
        <v>54</v>
      </c>
      <c r="B24" s="44" t="s">
        <v>55</v>
      </c>
      <c r="C24" s="44" t="s">
        <v>38</v>
      </c>
      <c r="D24" s="44" t="s">
        <v>56</v>
      </c>
      <c r="E24" s="45" t="s">
        <v>27</v>
      </c>
      <c r="F24" s="46">
        <v>382.58</v>
      </c>
      <c r="G24" s="47"/>
      <c r="H24" s="53">
        <f t="shared" si="0"/>
        <v>0</v>
      </c>
    </row>
    <row r="25" spans="1:8" ht="24" customHeight="1" x14ac:dyDescent="0.2">
      <c r="A25" s="50" t="s">
        <v>57</v>
      </c>
      <c r="B25" s="41" t="s">
        <v>13</v>
      </c>
      <c r="C25" s="41"/>
      <c r="D25" s="41" t="s">
        <v>58</v>
      </c>
      <c r="E25" s="42"/>
      <c r="F25" s="43">
        <v>1</v>
      </c>
      <c r="G25" s="43"/>
      <c r="H25" s="51">
        <f>SUM(H26)</f>
        <v>0</v>
      </c>
    </row>
    <row r="26" spans="1:8" ht="25.9" customHeight="1" x14ac:dyDescent="0.2">
      <c r="A26" s="52" t="s">
        <v>59</v>
      </c>
      <c r="B26" s="44" t="s">
        <v>60</v>
      </c>
      <c r="C26" s="44" t="s">
        <v>38</v>
      </c>
      <c r="D26" s="44" t="s">
        <v>61</v>
      </c>
      <c r="E26" s="45" t="s">
        <v>62</v>
      </c>
      <c r="F26" s="46">
        <v>2.4</v>
      </c>
      <c r="G26" s="47"/>
      <c r="H26" s="53">
        <f>TRUNC(F26 * G26,2)</f>
        <v>0</v>
      </c>
    </row>
    <row r="27" spans="1:8" ht="24" customHeight="1" x14ac:dyDescent="0.2">
      <c r="A27" s="50" t="s">
        <v>63</v>
      </c>
      <c r="B27" s="41" t="s">
        <v>13</v>
      </c>
      <c r="C27" s="41"/>
      <c r="D27" s="41" t="s">
        <v>64</v>
      </c>
      <c r="E27" s="42"/>
      <c r="F27" s="43">
        <v>1</v>
      </c>
      <c r="G27" s="43"/>
      <c r="H27" s="51">
        <f>SUM(H28)</f>
        <v>0</v>
      </c>
    </row>
    <row r="28" spans="1:8" ht="24" customHeight="1" x14ac:dyDescent="0.2">
      <c r="A28" s="52" t="s">
        <v>65</v>
      </c>
      <c r="B28" s="44" t="s">
        <v>66</v>
      </c>
      <c r="C28" s="44" t="s">
        <v>34</v>
      </c>
      <c r="D28" s="44" t="s">
        <v>67</v>
      </c>
      <c r="E28" s="45" t="s">
        <v>40</v>
      </c>
      <c r="F28" s="46">
        <v>1</v>
      </c>
      <c r="G28" s="47"/>
      <c r="H28" s="53">
        <f>TRUNC(F28 * G28,2)</f>
        <v>0</v>
      </c>
    </row>
    <row r="29" spans="1:8" ht="24" customHeight="1" x14ac:dyDescent="0.2">
      <c r="A29" s="50" t="s">
        <v>68</v>
      </c>
      <c r="B29" s="41" t="s">
        <v>13</v>
      </c>
      <c r="C29" s="41"/>
      <c r="D29" s="41" t="s">
        <v>69</v>
      </c>
      <c r="E29" s="42"/>
      <c r="F29" s="43">
        <v>1</v>
      </c>
      <c r="G29" s="43"/>
      <c r="H29" s="51">
        <f>SUM(H30)</f>
        <v>0</v>
      </c>
    </row>
    <row r="30" spans="1:8" ht="64.900000000000006" customHeight="1" x14ac:dyDescent="0.2">
      <c r="A30" s="52" t="s">
        <v>70</v>
      </c>
      <c r="B30" s="44" t="s">
        <v>71</v>
      </c>
      <c r="C30" s="44" t="s">
        <v>72</v>
      </c>
      <c r="D30" s="44" t="s">
        <v>73</v>
      </c>
      <c r="E30" s="45" t="s">
        <v>74</v>
      </c>
      <c r="F30" s="46">
        <v>668.16</v>
      </c>
      <c r="G30" s="47"/>
      <c r="H30" s="53">
        <f>TRUNC(F30 * G30,2)</f>
        <v>0</v>
      </c>
    </row>
    <row r="31" spans="1:8" ht="24" customHeight="1" x14ac:dyDescent="0.2">
      <c r="A31" s="50" t="s">
        <v>75</v>
      </c>
      <c r="B31" s="41" t="s">
        <v>13</v>
      </c>
      <c r="C31" s="41"/>
      <c r="D31" s="41" t="s">
        <v>76</v>
      </c>
      <c r="E31" s="42"/>
      <c r="F31" s="43">
        <v>1</v>
      </c>
      <c r="G31" s="43"/>
      <c r="H31" s="51">
        <f>SUM(H32:H47)</f>
        <v>0</v>
      </c>
    </row>
    <row r="32" spans="1:8" ht="39" customHeight="1" x14ac:dyDescent="0.2">
      <c r="A32" s="52" t="s">
        <v>77</v>
      </c>
      <c r="B32" s="44" t="s">
        <v>78</v>
      </c>
      <c r="C32" s="44" t="s">
        <v>38</v>
      </c>
      <c r="D32" s="44" t="s">
        <v>79</v>
      </c>
      <c r="E32" s="45" t="s">
        <v>80</v>
      </c>
      <c r="F32" s="46">
        <v>135.65</v>
      </c>
      <c r="G32" s="47"/>
      <c r="H32" s="53">
        <f t="shared" ref="H32:H47" si="1">TRUNC(F32 * G32,2)</f>
        <v>0</v>
      </c>
    </row>
    <row r="33" spans="1:8" ht="64.900000000000006" customHeight="1" x14ac:dyDescent="0.2">
      <c r="A33" s="52" t="s">
        <v>81</v>
      </c>
      <c r="B33" s="44" t="s">
        <v>82</v>
      </c>
      <c r="C33" s="44" t="s">
        <v>38</v>
      </c>
      <c r="D33" s="44" t="s">
        <v>83</v>
      </c>
      <c r="E33" s="45" t="s">
        <v>53</v>
      </c>
      <c r="F33" s="46">
        <v>190.69</v>
      </c>
      <c r="G33" s="47"/>
      <c r="H33" s="53">
        <f t="shared" si="1"/>
        <v>0</v>
      </c>
    </row>
    <row r="34" spans="1:8" ht="24" customHeight="1" x14ac:dyDescent="0.2">
      <c r="A34" s="52" t="s">
        <v>84</v>
      </c>
      <c r="B34" s="44" t="s">
        <v>85</v>
      </c>
      <c r="C34" s="44" t="s">
        <v>38</v>
      </c>
      <c r="D34" s="44" t="s">
        <v>86</v>
      </c>
      <c r="E34" s="45" t="s">
        <v>53</v>
      </c>
      <c r="F34" s="46">
        <v>47.67</v>
      </c>
      <c r="G34" s="47"/>
      <c r="H34" s="53">
        <f t="shared" si="1"/>
        <v>0</v>
      </c>
    </row>
    <row r="35" spans="1:8" ht="39" customHeight="1" x14ac:dyDescent="0.2">
      <c r="A35" s="52" t="s">
        <v>87</v>
      </c>
      <c r="B35" s="44" t="s">
        <v>88</v>
      </c>
      <c r="C35" s="44" t="s">
        <v>38</v>
      </c>
      <c r="D35" s="44" t="s">
        <v>89</v>
      </c>
      <c r="E35" s="45" t="s">
        <v>53</v>
      </c>
      <c r="F35" s="46">
        <v>63.85</v>
      </c>
      <c r="G35" s="47"/>
      <c r="H35" s="53">
        <f t="shared" si="1"/>
        <v>0</v>
      </c>
    </row>
    <row r="36" spans="1:8" ht="39" customHeight="1" x14ac:dyDescent="0.2">
      <c r="A36" s="52" t="s">
        <v>90</v>
      </c>
      <c r="B36" s="44" t="s">
        <v>91</v>
      </c>
      <c r="C36" s="44" t="s">
        <v>38</v>
      </c>
      <c r="D36" s="44" t="s">
        <v>92</v>
      </c>
      <c r="E36" s="45" t="s">
        <v>27</v>
      </c>
      <c r="F36" s="46">
        <v>465.2</v>
      </c>
      <c r="G36" s="47"/>
      <c r="H36" s="53">
        <f t="shared" si="1"/>
        <v>0</v>
      </c>
    </row>
    <row r="37" spans="1:8" ht="25.9" customHeight="1" x14ac:dyDescent="0.2">
      <c r="A37" s="52" t="s">
        <v>93</v>
      </c>
      <c r="B37" s="44" t="s">
        <v>94</v>
      </c>
      <c r="C37" s="44" t="s">
        <v>38</v>
      </c>
      <c r="D37" s="44" t="s">
        <v>95</v>
      </c>
      <c r="E37" s="45" t="s">
        <v>96</v>
      </c>
      <c r="F37" s="46">
        <v>536</v>
      </c>
      <c r="G37" s="47"/>
      <c r="H37" s="53">
        <f t="shared" si="1"/>
        <v>0</v>
      </c>
    </row>
    <row r="38" spans="1:8" ht="25.9" customHeight="1" x14ac:dyDescent="0.2">
      <c r="A38" s="52" t="s">
        <v>97</v>
      </c>
      <c r="B38" s="44" t="s">
        <v>98</v>
      </c>
      <c r="C38" s="44" t="s">
        <v>38</v>
      </c>
      <c r="D38" s="44" t="s">
        <v>99</v>
      </c>
      <c r="E38" s="45" t="s">
        <v>96</v>
      </c>
      <c r="F38" s="46">
        <v>41.3</v>
      </c>
      <c r="G38" s="47"/>
      <c r="H38" s="53">
        <f t="shared" si="1"/>
        <v>0</v>
      </c>
    </row>
    <row r="39" spans="1:8" ht="25.9" customHeight="1" x14ac:dyDescent="0.2">
      <c r="A39" s="52" t="s">
        <v>100</v>
      </c>
      <c r="B39" s="44" t="s">
        <v>101</v>
      </c>
      <c r="C39" s="44" t="s">
        <v>38</v>
      </c>
      <c r="D39" s="44" t="s">
        <v>102</v>
      </c>
      <c r="E39" s="45" t="s">
        <v>96</v>
      </c>
      <c r="F39" s="46">
        <v>395.2</v>
      </c>
      <c r="G39" s="47"/>
      <c r="H39" s="53">
        <f t="shared" si="1"/>
        <v>0</v>
      </c>
    </row>
    <row r="40" spans="1:8" ht="25.9" customHeight="1" x14ac:dyDescent="0.2">
      <c r="A40" s="52" t="s">
        <v>103</v>
      </c>
      <c r="B40" s="44" t="s">
        <v>104</v>
      </c>
      <c r="C40" s="44" t="s">
        <v>38</v>
      </c>
      <c r="D40" s="44" t="s">
        <v>105</v>
      </c>
      <c r="E40" s="45" t="s">
        <v>96</v>
      </c>
      <c r="F40" s="46">
        <v>2221</v>
      </c>
      <c r="G40" s="47"/>
      <c r="H40" s="53">
        <f t="shared" si="1"/>
        <v>0</v>
      </c>
    </row>
    <row r="41" spans="1:8" ht="39" customHeight="1" x14ac:dyDescent="0.2">
      <c r="A41" s="52" t="s">
        <v>106</v>
      </c>
      <c r="B41" s="44" t="s">
        <v>107</v>
      </c>
      <c r="C41" s="44" t="s">
        <v>38</v>
      </c>
      <c r="D41" s="44" t="s">
        <v>108</v>
      </c>
      <c r="E41" s="45" t="s">
        <v>96</v>
      </c>
      <c r="F41" s="46">
        <v>425.3</v>
      </c>
      <c r="G41" s="47"/>
      <c r="H41" s="53">
        <f t="shared" si="1"/>
        <v>0</v>
      </c>
    </row>
    <row r="42" spans="1:8" ht="39" customHeight="1" x14ac:dyDescent="0.2">
      <c r="A42" s="52" t="s">
        <v>109</v>
      </c>
      <c r="B42" s="44" t="s">
        <v>110</v>
      </c>
      <c r="C42" s="44" t="s">
        <v>38</v>
      </c>
      <c r="D42" s="44" t="s">
        <v>111</v>
      </c>
      <c r="E42" s="45" t="s">
        <v>96</v>
      </c>
      <c r="F42" s="46">
        <v>531.5</v>
      </c>
      <c r="G42" s="47"/>
      <c r="H42" s="53">
        <f t="shared" si="1"/>
        <v>0</v>
      </c>
    </row>
    <row r="43" spans="1:8" ht="39" customHeight="1" x14ac:dyDescent="0.2">
      <c r="A43" s="52" t="s">
        <v>112</v>
      </c>
      <c r="B43" s="44" t="s">
        <v>113</v>
      </c>
      <c r="C43" s="44" t="s">
        <v>38</v>
      </c>
      <c r="D43" s="44" t="s">
        <v>114</v>
      </c>
      <c r="E43" s="45" t="s">
        <v>53</v>
      </c>
      <c r="F43" s="46">
        <v>76.2</v>
      </c>
      <c r="G43" s="47"/>
      <c r="H43" s="53">
        <f t="shared" si="1"/>
        <v>0</v>
      </c>
    </row>
    <row r="44" spans="1:8" ht="25.9" customHeight="1" x14ac:dyDescent="0.2">
      <c r="A44" s="52" t="s">
        <v>115</v>
      </c>
      <c r="B44" s="44" t="s">
        <v>116</v>
      </c>
      <c r="C44" s="44" t="s">
        <v>38</v>
      </c>
      <c r="D44" s="44" t="s">
        <v>117</v>
      </c>
      <c r="E44" s="45" t="s">
        <v>53</v>
      </c>
      <c r="F44" s="46">
        <v>347.81</v>
      </c>
      <c r="G44" s="47"/>
      <c r="H44" s="53">
        <f t="shared" si="1"/>
        <v>0</v>
      </c>
    </row>
    <row r="45" spans="1:8" ht="25.9" customHeight="1" x14ac:dyDescent="0.2">
      <c r="A45" s="52" t="s">
        <v>118</v>
      </c>
      <c r="B45" s="44" t="s">
        <v>119</v>
      </c>
      <c r="C45" s="44" t="s">
        <v>38</v>
      </c>
      <c r="D45" s="44" t="s">
        <v>120</v>
      </c>
      <c r="E45" s="45" t="s">
        <v>53</v>
      </c>
      <c r="F45" s="46">
        <v>284.54000000000002</v>
      </c>
      <c r="G45" s="47"/>
      <c r="H45" s="53">
        <f t="shared" si="1"/>
        <v>0</v>
      </c>
    </row>
    <row r="46" spans="1:8" ht="25.9" customHeight="1" x14ac:dyDescent="0.2">
      <c r="A46" s="52" t="s">
        <v>121</v>
      </c>
      <c r="B46" s="44" t="s">
        <v>122</v>
      </c>
      <c r="C46" s="44" t="s">
        <v>38</v>
      </c>
      <c r="D46" s="44" t="s">
        <v>123</v>
      </c>
      <c r="E46" s="45" t="s">
        <v>27</v>
      </c>
      <c r="F46" s="46">
        <v>463.02</v>
      </c>
      <c r="G46" s="47"/>
      <c r="H46" s="53">
        <f t="shared" si="1"/>
        <v>0</v>
      </c>
    </row>
    <row r="47" spans="1:8" ht="24" customHeight="1" x14ac:dyDescent="0.2">
      <c r="A47" s="52" t="s">
        <v>124</v>
      </c>
      <c r="B47" s="44" t="s">
        <v>125</v>
      </c>
      <c r="C47" s="44" t="s">
        <v>34</v>
      </c>
      <c r="D47" s="44" t="s">
        <v>126</v>
      </c>
      <c r="E47" s="45" t="s">
        <v>53</v>
      </c>
      <c r="F47" s="46">
        <v>76.2</v>
      </c>
      <c r="G47" s="47"/>
      <c r="H47" s="53">
        <f t="shared" si="1"/>
        <v>0</v>
      </c>
    </row>
    <row r="48" spans="1:8" ht="24" customHeight="1" x14ac:dyDescent="0.2">
      <c r="A48" s="50" t="s">
        <v>127</v>
      </c>
      <c r="B48" s="41" t="s">
        <v>13</v>
      </c>
      <c r="C48" s="41"/>
      <c r="D48" s="41" t="s">
        <v>128</v>
      </c>
      <c r="E48" s="42"/>
      <c r="F48" s="43">
        <v>1</v>
      </c>
      <c r="G48" s="43"/>
      <c r="H48" s="51">
        <f>SUM(H49,H68,H79,H57)</f>
        <v>0</v>
      </c>
    </row>
    <row r="49" spans="1:8" ht="24" customHeight="1" x14ac:dyDescent="0.2">
      <c r="A49" s="50" t="s">
        <v>129</v>
      </c>
      <c r="B49" s="41" t="s">
        <v>13</v>
      </c>
      <c r="C49" s="41"/>
      <c r="D49" s="41" t="s">
        <v>130</v>
      </c>
      <c r="E49" s="42"/>
      <c r="F49" s="43">
        <v>1</v>
      </c>
      <c r="G49" s="43"/>
      <c r="H49" s="51">
        <f>SUM(H50:H56)</f>
        <v>0</v>
      </c>
    </row>
    <row r="50" spans="1:8" ht="52.15" customHeight="1" x14ac:dyDescent="0.2">
      <c r="A50" s="52" t="s">
        <v>131</v>
      </c>
      <c r="B50" s="44" t="s">
        <v>132</v>
      </c>
      <c r="C50" s="44" t="s">
        <v>38</v>
      </c>
      <c r="D50" s="44" t="s">
        <v>133</v>
      </c>
      <c r="E50" s="45" t="s">
        <v>27</v>
      </c>
      <c r="F50" s="46">
        <v>263.8</v>
      </c>
      <c r="G50" s="47"/>
      <c r="H50" s="53">
        <f t="shared" ref="H50:H56" si="2">TRUNC(F50 * G50,2)</f>
        <v>0</v>
      </c>
    </row>
    <row r="51" spans="1:8" ht="39" customHeight="1" x14ac:dyDescent="0.2">
      <c r="A51" s="52" t="s">
        <v>134</v>
      </c>
      <c r="B51" s="44" t="s">
        <v>135</v>
      </c>
      <c r="C51" s="44" t="s">
        <v>38</v>
      </c>
      <c r="D51" s="44" t="s">
        <v>136</v>
      </c>
      <c r="E51" s="45" t="s">
        <v>96</v>
      </c>
      <c r="F51" s="46">
        <v>621.1</v>
      </c>
      <c r="G51" s="47"/>
      <c r="H51" s="53">
        <f t="shared" si="2"/>
        <v>0</v>
      </c>
    </row>
    <row r="52" spans="1:8" ht="39" customHeight="1" x14ac:dyDescent="0.2">
      <c r="A52" s="52" t="s">
        <v>137</v>
      </c>
      <c r="B52" s="44" t="s">
        <v>138</v>
      </c>
      <c r="C52" s="44" t="s">
        <v>38</v>
      </c>
      <c r="D52" s="44" t="s">
        <v>139</v>
      </c>
      <c r="E52" s="45" t="s">
        <v>96</v>
      </c>
      <c r="F52" s="46">
        <v>165.1</v>
      </c>
      <c r="G52" s="47"/>
      <c r="H52" s="53">
        <f t="shared" si="2"/>
        <v>0</v>
      </c>
    </row>
    <row r="53" spans="1:8" ht="39" customHeight="1" x14ac:dyDescent="0.2">
      <c r="A53" s="52" t="s">
        <v>140</v>
      </c>
      <c r="B53" s="44" t="s">
        <v>141</v>
      </c>
      <c r="C53" s="44" t="s">
        <v>38</v>
      </c>
      <c r="D53" s="44" t="s">
        <v>142</v>
      </c>
      <c r="E53" s="45" t="s">
        <v>96</v>
      </c>
      <c r="F53" s="46">
        <v>176</v>
      </c>
      <c r="G53" s="47"/>
      <c r="H53" s="53">
        <f t="shared" si="2"/>
        <v>0</v>
      </c>
    </row>
    <row r="54" spans="1:8" ht="39" customHeight="1" x14ac:dyDescent="0.2">
      <c r="A54" s="52" t="s">
        <v>143</v>
      </c>
      <c r="B54" s="44" t="s">
        <v>144</v>
      </c>
      <c r="C54" s="44" t="s">
        <v>38</v>
      </c>
      <c r="D54" s="44" t="s">
        <v>145</v>
      </c>
      <c r="E54" s="45" t="s">
        <v>96</v>
      </c>
      <c r="F54" s="46">
        <v>391.4</v>
      </c>
      <c r="G54" s="47"/>
      <c r="H54" s="53">
        <f t="shared" si="2"/>
        <v>0</v>
      </c>
    </row>
    <row r="55" spans="1:8" ht="39" customHeight="1" x14ac:dyDescent="0.2">
      <c r="A55" s="52" t="s">
        <v>146</v>
      </c>
      <c r="B55" s="44" t="s">
        <v>147</v>
      </c>
      <c r="C55" s="44" t="s">
        <v>72</v>
      </c>
      <c r="D55" s="44" t="s">
        <v>148</v>
      </c>
      <c r="E55" s="45" t="s">
        <v>74</v>
      </c>
      <c r="F55" s="46">
        <v>17.399999999999999</v>
      </c>
      <c r="G55" s="47"/>
      <c r="H55" s="53">
        <f t="shared" si="2"/>
        <v>0</v>
      </c>
    </row>
    <row r="56" spans="1:8" ht="24" customHeight="1" x14ac:dyDescent="0.2">
      <c r="A56" s="52" t="s">
        <v>149</v>
      </c>
      <c r="B56" s="44" t="s">
        <v>125</v>
      </c>
      <c r="C56" s="44" t="s">
        <v>34</v>
      </c>
      <c r="D56" s="44" t="s">
        <v>126</v>
      </c>
      <c r="E56" s="45" t="s">
        <v>53</v>
      </c>
      <c r="F56" s="46">
        <v>17.399999999999999</v>
      </c>
      <c r="G56" s="47"/>
      <c r="H56" s="53">
        <f t="shared" si="2"/>
        <v>0</v>
      </c>
    </row>
    <row r="57" spans="1:8" ht="24" customHeight="1" x14ac:dyDescent="0.2">
      <c r="A57" s="50" t="s">
        <v>150</v>
      </c>
      <c r="B57" s="41" t="s">
        <v>13</v>
      </c>
      <c r="C57" s="41"/>
      <c r="D57" s="41" t="s">
        <v>151</v>
      </c>
      <c r="E57" s="42"/>
      <c r="F57" s="43">
        <v>1</v>
      </c>
      <c r="G57" s="43"/>
      <c r="H57" s="51">
        <f>SUM(H58:H67)</f>
        <v>0</v>
      </c>
    </row>
    <row r="58" spans="1:8" ht="39" customHeight="1" x14ac:dyDescent="0.2">
      <c r="A58" s="52" t="s">
        <v>152</v>
      </c>
      <c r="B58" s="44" t="s">
        <v>153</v>
      </c>
      <c r="C58" s="44" t="s">
        <v>38</v>
      </c>
      <c r="D58" s="44" t="s">
        <v>154</v>
      </c>
      <c r="E58" s="45" t="s">
        <v>27</v>
      </c>
      <c r="F58" s="46">
        <v>325.10000000000002</v>
      </c>
      <c r="G58" s="47"/>
      <c r="H58" s="53">
        <f t="shared" ref="H58:H67" si="3">TRUNC(F58 * G58,2)</f>
        <v>0</v>
      </c>
    </row>
    <row r="59" spans="1:8" ht="39" customHeight="1" x14ac:dyDescent="0.2">
      <c r="A59" s="52" t="s">
        <v>155</v>
      </c>
      <c r="B59" s="44" t="s">
        <v>156</v>
      </c>
      <c r="C59" s="44" t="s">
        <v>38</v>
      </c>
      <c r="D59" s="44" t="s">
        <v>157</v>
      </c>
      <c r="E59" s="45" t="s">
        <v>96</v>
      </c>
      <c r="F59" s="46">
        <v>18.7</v>
      </c>
      <c r="G59" s="47"/>
      <c r="H59" s="53">
        <f t="shared" si="3"/>
        <v>0</v>
      </c>
    </row>
    <row r="60" spans="1:8" ht="39" customHeight="1" x14ac:dyDescent="0.2">
      <c r="A60" s="52" t="s">
        <v>158</v>
      </c>
      <c r="B60" s="44" t="s">
        <v>159</v>
      </c>
      <c r="C60" s="44" t="s">
        <v>38</v>
      </c>
      <c r="D60" s="44" t="s">
        <v>160</v>
      </c>
      <c r="E60" s="45" t="s">
        <v>96</v>
      </c>
      <c r="F60" s="46">
        <v>518.70000000000005</v>
      </c>
      <c r="G60" s="47"/>
      <c r="H60" s="53">
        <f t="shared" si="3"/>
        <v>0</v>
      </c>
    </row>
    <row r="61" spans="1:8" ht="39" customHeight="1" x14ac:dyDescent="0.2">
      <c r="A61" s="52" t="s">
        <v>161</v>
      </c>
      <c r="B61" s="44" t="s">
        <v>135</v>
      </c>
      <c r="C61" s="44" t="s">
        <v>38</v>
      </c>
      <c r="D61" s="44" t="s">
        <v>136</v>
      </c>
      <c r="E61" s="45" t="s">
        <v>96</v>
      </c>
      <c r="F61" s="46">
        <v>668.5</v>
      </c>
      <c r="G61" s="47"/>
      <c r="H61" s="53">
        <f t="shared" si="3"/>
        <v>0</v>
      </c>
    </row>
    <row r="62" spans="1:8" ht="39" customHeight="1" x14ac:dyDescent="0.2">
      <c r="A62" s="52" t="s">
        <v>162</v>
      </c>
      <c r="B62" s="44" t="s">
        <v>138</v>
      </c>
      <c r="C62" s="44" t="s">
        <v>38</v>
      </c>
      <c r="D62" s="44" t="s">
        <v>139</v>
      </c>
      <c r="E62" s="45" t="s">
        <v>96</v>
      </c>
      <c r="F62" s="46">
        <v>766</v>
      </c>
      <c r="G62" s="47"/>
      <c r="H62" s="53">
        <f t="shared" si="3"/>
        <v>0</v>
      </c>
    </row>
    <row r="63" spans="1:8" ht="39" customHeight="1" x14ac:dyDescent="0.2">
      <c r="A63" s="52" t="s">
        <v>163</v>
      </c>
      <c r="B63" s="44" t="s">
        <v>141</v>
      </c>
      <c r="C63" s="44" t="s">
        <v>38</v>
      </c>
      <c r="D63" s="44" t="s">
        <v>142</v>
      </c>
      <c r="E63" s="45" t="s">
        <v>96</v>
      </c>
      <c r="F63" s="46">
        <v>501.2</v>
      </c>
      <c r="G63" s="47"/>
      <c r="H63" s="53">
        <f t="shared" si="3"/>
        <v>0</v>
      </c>
    </row>
    <row r="64" spans="1:8" ht="39" customHeight="1" x14ac:dyDescent="0.2">
      <c r="A64" s="52" t="s">
        <v>164</v>
      </c>
      <c r="B64" s="44" t="s">
        <v>165</v>
      </c>
      <c r="C64" s="44" t="s">
        <v>38</v>
      </c>
      <c r="D64" s="44" t="s">
        <v>166</v>
      </c>
      <c r="E64" s="45" t="s">
        <v>96</v>
      </c>
      <c r="F64" s="46">
        <v>93.4</v>
      </c>
      <c r="G64" s="47"/>
      <c r="H64" s="53">
        <f t="shared" si="3"/>
        <v>0</v>
      </c>
    </row>
    <row r="65" spans="1:8" ht="39" customHeight="1" x14ac:dyDescent="0.2">
      <c r="A65" s="52" t="s">
        <v>167</v>
      </c>
      <c r="B65" s="44" t="s">
        <v>144</v>
      </c>
      <c r="C65" s="44" t="s">
        <v>38</v>
      </c>
      <c r="D65" s="44" t="s">
        <v>145</v>
      </c>
      <c r="E65" s="45" t="s">
        <v>96</v>
      </c>
      <c r="F65" s="46">
        <v>519.20000000000005</v>
      </c>
      <c r="G65" s="47"/>
      <c r="H65" s="53">
        <f t="shared" si="3"/>
        <v>0</v>
      </c>
    </row>
    <row r="66" spans="1:8" ht="39" customHeight="1" x14ac:dyDescent="0.2">
      <c r="A66" s="52" t="s">
        <v>168</v>
      </c>
      <c r="B66" s="44" t="s">
        <v>169</v>
      </c>
      <c r="C66" s="44" t="s">
        <v>72</v>
      </c>
      <c r="D66" s="44" t="s">
        <v>170</v>
      </c>
      <c r="E66" s="45" t="s">
        <v>74</v>
      </c>
      <c r="F66" s="46">
        <v>36.9</v>
      </c>
      <c r="G66" s="47"/>
      <c r="H66" s="53">
        <f t="shared" si="3"/>
        <v>0</v>
      </c>
    </row>
    <row r="67" spans="1:8" ht="24" customHeight="1" x14ac:dyDescent="0.2">
      <c r="A67" s="52" t="s">
        <v>171</v>
      </c>
      <c r="B67" s="44" t="s">
        <v>125</v>
      </c>
      <c r="C67" s="44" t="s">
        <v>34</v>
      </c>
      <c r="D67" s="44" t="s">
        <v>126</v>
      </c>
      <c r="E67" s="45" t="s">
        <v>53</v>
      </c>
      <c r="F67" s="46">
        <v>36.9</v>
      </c>
      <c r="G67" s="47"/>
      <c r="H67" s="53">
        <f t="shared" si="3"/>
        <v>0</v>
      </c>
    </row>
    <row r="68" spans="1:8" ht="24" customHeight="1" x14ac:dyDescent="0.2">
      <c r="A68" s="50" t="s">
        <v>172</v>
      </c>
      <c r="B68" s="41" t="s">
        <v>13</v>
      </c>
      <c r="C68" s="41"/>
      <c r="D68" s="41" t="s">
        <v>173</v>
      </c>
      <c r="E68" s="42"/>
      <c r="F68" s="43">
        <v>1</v>
      </c>
      <c r="G68" s="43"/>
      <c r="H68" s="51">
        <f>SUM(H69:H78)</f>
        <v>0</v>
      </c>
    </row>
    <row r="69" spans="1:8" ht="39" customHeight="1" x14ac:dyDescent="0.2">
      <c r="A69" s="52" t="s">
        <v>174</v>
      </c>
      <c r="B69" s="44" t="s">
        <v>175</v>
      </c>
      <c r="C69" s="44" t="s">
        <v>38</v>
      </c>
      <c r="D69" s="44" t="s">
        <v>176</v>
      </c>
      <c r="E69" s="45" t="s">
        <v>27</v>
      </c>
      <c r="F69" s="46">
        <v>60.6</v>
      </c>
      <c r="G69" s="47"/>
      <c r="H69" s="53">
        <f t="shared" ref="H69:H78" si="4">TRUNC(F69 * G69,2)</f>
        <v>0</v>
      </c>
    </row>
    <row r="70" spans="1:8" ht="39" customHeight="1" x14ac:dyDescent="0.2">
      <c r="A70" s="52" t="s">
        <v>177</v>
      </c>
      <c r="B70" s="44" t="s">
        <v>178</v>
      </c>
      <c r="C70" s="44" t="s">
        <v>38</v>
      </c>
      <c r="D70" s="44" t="s">
        <v>179</v>
      </c>
      <c r="E70" s="45" t="s">
        <v>96</v>
      </c>
      <c r="F70" s="46">
        <v>352.8</v>
      </c>
      <c r="G70" s="47"/>
      <c r="H70" s="53">
        <f t="shared" si="4"/>
        <v>0</v>
      </c>
    </row>
    <row r="71" spans="1:8" ht="39" customHeight="1" x14ac:dyDescent="0.2">
      <c r="A71" s="52" t="s">
        <v>180</v>
      </c>
      <c r="B71" s="44" t="s">
        <v>181</v>
      </c>
      <c r="C71" s="44" t="s">
        <v>38</v>
      </c>
      <c r="D71" s="44" t="s">
        <v>182</v>
      </c>
      <c r="E71" s="45" t="s">
        <v>96</v>
      </c>
      <c r="F71" s="46">
        <v>546</v>
      </c>
      <c r="G71" s="47"/>
      <c r="H71" s="53">
        <f t="shared" si="4"/>
        <v>0</v>
      </c>
    </row>
    <row r="72" spans="1:8" ht="39" customHeight="1" x14ac:dyDescent="0.2">
      <c r="A72" s="52" t="s">
        <v>183</v>
      </c>
      <c r="B72" s="44" t="s">
        <v>184</v>
      </c>
      <c r="C72" s="44" t="s">
        <v>38</v>
      </c>
      <c r="D72" s="44" t="s">
        <v>185</v>
      </c>
      <c r="E72" s="45" t="s">
        <v>96</v>
      </c>
      <c r="F72" s="46">
        <v>167.4</v>
      </c>
      <c r="G72" s="47"/>
      <c r="H72" s="53">
        <f t="shared" si="4"/>
        <v>0</v>
      </c>
    </row>
    <row r="73" spans="1:8" ht="39" customHeight="1" x14ac:dyDescent="0.2">
      <c r="A73" s="52" t="s">
        <v>186</v>
      </c>
      <c r="B73" s="44" t="s">
        <v>187</v>
      </c>
      <c r="C73" s="44" t="s">
        <v>38</v>
      </c>
      <c r="D73" s="44" t="s">
        <v>188</v>
      </c>
      <c r="E73" s="45" t="s">
        <v>96</v>
      </c>
      <c r="F73" s="46">
        <v>197.5</v>
      </c>
      <c r="G73" s="47"/>
      <c r="H73" s="53">
        <f t="shared" si="4"/>
        <v>0</v>
      </c>
    </row>
    <row r="74" spans="1:8" ht="39" customHeight="1" x14ac:dyDescent="0.2">
      <c r="A74" s="52" t="s">
        <v>189</v>
      </c>
      <c r="B74" s="44" t="s">
        <v>190</v>
      </c>
      <c r="C74" s="44" t="s">
        <v>38</v>
      </c>
      <c r="D74" s="44" t="s">
        <v>191</v>
      </c>
      <c r="E74" s="45" t="s">
        <v>96</v>
      </c>
      <c r="F74" s="46">
        <v>5.9</v>
      </c>
      <c r="G74" s="47"/>
      <c r="H74" s="53">
        <f t="shared" si="4"/>
        <v>0</v>
      </c>
    </row>
    <row r="75" spans="1:8" ht="39" customHeight="1" x14ac:dyDescent="0.2">
      <c r="A75" s="52" t="s">
        <v>192</v>
      </c>
      <c r="B75" s="44" t="s">
        <v>169</v>
      </c>
      <c r="C75" s="44" t="s">
        <v>72</v>
      </c>
      <c r="D75" s="44" t="s">
        <v>170</v>
      </c>
      <c r="E75" s="45" t="s">
        <v>74</v>
      </c>
      <c r="F75" s="46">
        <v>42.8</v>
      </c>
      <c r="G75" s="47"/>
      <c r="H75" s="53">
        <f t="shared" si="4"/>
        <v>0</v>
      </c>
    </row>
    <row r="76" spans="1:8" ht="24" customHeight="1" x14ac:dyDescent="0.2">
      <c r="A76" s="52" t="s">
        <v>193</v>
      </c>
      <c r="B76" s="44" t="s">
        <v>125</v>
      </c>
      <c r="C76" s="44" t="s">
        <v>34</v>
      </c>
      <c r="D76" s="44" t="s">
        <v>126</v>
      </c>
      <c r="E76" s="45" t="s">
        <v>53</v>
      </c>
      <c r="F76" s="46">
        <v>42.8</v>
      </c>
      <c r="G76" s="47"/>
      <c r="H76" s="53">
        <f t="shared" si="4"/>
        <v>0</v>
      </c>
    </row>
    <row r="77" spans="1:8" ht="39" customHeight="1" x14ac:dyDescent="0.2">
      <c r="A77" s="52" t="s">
        <v>194</v>
      </c>
      <c r="B77" s="44" t="s">
        <v>195</v>
      </c>
      <c r="C77" s="44" t="s">
        <v>72</v>
      </c>
      <c r="D77" s="44" t="s">
        <v>196</v>
      </c>
      <c r="E77" s="45" t="s">
        <v>74</v>
      </c>
      <c r="F77" s="46">
        <v>415.88</v>
      </c>
      <c r="G77" s="47"/>
      <c r="H77" s="53">
        <f t="shared" si="4"/>
        <v>0</v>
      </c>
    </row>
    <row r="78" spans="1:8" ht="39" customHeight="1" x14ac:dyDescent="0.2">
      <c r="A78" s="52" t="s">
        <v>197</v>
      </c>
      <c r="B78" s="44" t="s">
        <v>198</v>
      </c>
      <c r="C78" s="44" t="s">
        <v>38</v>
      </c>
      <c r="D78" s="44" t="s">
        <v>199</v>
      </c>
      <c r="E78" s="45" t="s">
        <v>53</v>
      </c>
      <c r="F78" s="46">
        <v>1555.27</v>
      </c>
      <c r="G78" s="47"/>
      <c r="H78" s="53">
        <f t="shared" si="4"/>
        <v>0</v>
      </c>
    </row>
    <row r="79" spans="1:8" ht="24" customHeight="1" x14ac:dyDescent="0.2">
      <c r="A79" s="50" t="s">
        <v>200</v>
      </c>
      <c r="B79" s="41" t="s">
        <v>13</v>
      </c>
      <c r="C79" s="41"/>
      <c r="D79" s="41" t="s">
        <v>201</v>
      </c>
      <c r="E79" s="42"/>
      <c r="F79" s="43">
        <v>1</v>
      </c>
      <c r="G79" s="43"/>
      <c r="H79" s="51">
        <f>SUM(H80)</f>
        <v>0</v>
      </c>
    </row>
    <row r="80" spans="1:8" ht="39" customHeight="1" x14ac:dyDescent="0.2">
      <c r="A80" s="52" t="s">
        <v>202</v>
      </c>
      <c r="B80" s="44" t="s">
        <v>203</v>
      </c>
      <c r="C80" s="44" t="s">
        <v>38</v>
      </c>
      <c r="D80" s="44" t="s">
        <v>204</v>
      </c>
      <c r="E80" s="45" t="s">
        <v>27</v>
      </c>
      <c r="F80" s="46">
        <v>6.25</v>
      </c>
      <c r="G80" s="47"/>
      <c r="H80" s="53">
        <f>TRUNC(F80 * G80,2)</f>
        <v>0</v>
      </c>
    </row>
    <row r="81" spans="1:8" ht="24" customHeight="1" x14ac:dyDescent="0.2">
      <c r="A81" s="50" t="s">
        <v>205</v>
      </c>
      <c r="B81" s="41" t="s">
        <v>13</v>
      </c>
      <c r="C81" s="41"/>
      <c r="D81" s="41" t="s">
        <v>206</v>
      </c>
      <c r="E81" s="42"/>
      <c r="F81" s="43">
        <v>1</v>
      </c>
      <c r="G81" s="43"/>
      <c r="H81" s="51">
        <f>SUM(H82,H89,H94)</f>
        <v>0</v>
      </c>
    </row>
    <row r="82" spans="1:8" ht="24" customHeight="1" x14ac:dyDescent="0.2">
      <c r="A82" s="50" t="s">
        <v>207</v>
      </c>
      <c r="B82" s="41" t="s">
        <v>13</v>
      </c>
      <c r="C82" s="41"/>
      <c r="D82" s="41" t="s">
        <v>208</v>
      </c>
      <c r="E82" s="42"/>
      <c r="F82" s="43">
        <v>1</v>
      </c>
      <c r="G82" s="43"/>
      <c r="H82" s="51">
        <f>SUM(H83:H88)</f>
        <v>0</v>
      </c>
    </row>
    <row r="83" spans="1:8" ht="52.15" customHeight="1" x14ac:dyDescent="0.2">
      <c r="A83" s="52" t="s">
        <v>209</v>
      </c>
      <c r="B83" s="44" t="s">
        <v>210</v>
      </c>
      <c r="C83" s="44" t="s">
        <v>38</v>
      </c>
      <c r="D83" s="44" t="s">
        <v>211</v>
      </c>
      <c r="E83" s="45" t="s">
        <v>27</v>
      </c>
      <c r="F83" s="46">
        <v>11.17</v>
      </c>
      <c r="G83" s="47"/>
      <c r="H83" s="53">
        <f t="shared" ref="H83:H88" si="5">TRUNC(F83 * G83,2)</f>
        <v>0</v>
      </c>
    </row>
    <row r="84" spans="1:8" ht="52.15" customHeight="1" x14ac:dyDescent="0.2">
      <c r="A84" s="52" t="s">
        <v>212</v>
      </c>
      <c r="B84" s="44" t="s">
        <v>213</v>
      </c>
      <c r="C84" s="44" t="s">
        <v>38</v>
      </c>
      <c r="D84" s="44" t="s">
        <v>214</v>
      </c>
      <c r="E84" s="45" t="s">
        <v>27</v>
      </c>
      <c r="F84" s="46">
        <v>1009.97</v>
      </c>
      <c r="G84" s="47"/>
      <c r="H84" s="53">
        <f t="shared" si="5"/>
        <v>0</v>
      </c>
    </row>
    <row r="85" spans="1:8" ht="39" customHeight="1" x14ac:dyDescent="0.2">
      <c r="A85" s="52" t="s">
        <v>215</v>
      </c>
      <c r="B85" s="44" t="s">
        <v>216</v>
      </c>
      <c r="C85" s="44" t="s">
        <v>25</v>
      </c>
      <c r="D85" s="44" t="s">
        <v>217</v>
      </c>
      <c r="E85" s="45" t="s">
        <v>27</v>
      </c>
      <c r="F85" s="46">
        <v>137.80000000000001</v>
      </c>
      <c r="G85" s="47"/>
      <c r="H85" s="53">
        <f t="shared" si="5"/>
        <v>0</v>
      </c>
    </row>
    <row r="86" spans="1:8" ht="25.9" customHeight="1" x14ac:dyDescent="0.2">
      <c r="A86" s="52" t="s">
        <v>218</v>
      </c>
      <c r="B86" s="44" t="s">
        <v>219</v>
      </c>
      <c r="C86" s="44" t="s">
        <v>38</v>
      </c>
      <c r="D86" s="44" t="s">
        <v>220</v>
      </c>
      <c r="E86" s="45" t="s">
        <v>80</v>
      </c>
      <c r="F86" s="46">
        <v>134.25</v>
      </c>
      <c r="G86" s="47"/>
      <c r="H86" s="53">
        <f t="shared" si="5"/>
        <v>0</v>
      </c>
    </row>
    <row r="87" spans="1:8" ht="25.9" customHeight="1" x14ac:dyDescent="0.2">
      <c r="A87" s="52" t="s">
        <v>221</v>
      </c>
      <c r="B87" s="44" t="s">
        <v>222</v>
      </c>
      <c r="C87" s="44" t="s">
        <v>38</v>
      </c>
      <c r="D87" s="44" t="s">
        <v>223</v>
      </c>
      <c r="E87" s="45" t="s">
        <v>80</v>
      </c>
      <c r="F87" s="46">
        <v>86.3</v>
      </c>
      <c r="G87" s="47"/>
      <c r="H87" s="53">
        <f t="shared" si="5"/>
        <v>0</v>
      </c>
    </row>
    <row r="88" spans="1:8" ht="25.9" customHeight="1" x14ac:dyDescent="0.2">
      <c r="A88" s="52" t="s">
        <v>224</v>
      </c>
      <c r="B88" s="44" t="s">
        <v>225</v>
      </c>
      <c r="C88" s="44" t="s">
        <v>38</v>
      </c>
      <c r="D88" s="44" t="s">
        <v>226</v>
      </c>
      <c r="E88" s="45" t="s">
        <v>80</v>
      </c>
      <c r="F88" s="46">
        <v>451.95</v>
      </c>
      <c r="G88" s="47"/>
      <c r="H88" s="53">
        <f t="shared" si="5"/>
        <v>0</v>
      </c>
    </row>
    <row r="89" spans="1:8" ht="24" customHeight="1" x14ac:dyDescent="0.2">
      <c r="A89" s="50" t="s">
        <v>227</v>
      </c>
      <c r="B89" s="41" t="s">
        <v>13</v>
      </c>
      <c r="C89" s="41"/>
      <c r="D89" s="41" t="s">
        <v>228</v>
      </c>
      <c r="E89" s="42"/>
      <c r="F89" s="43">
        <v>1</v>
      </c>
      <c r="G89" s="43"/>
      <c r="H89" s="51">
        <f>SUM(H90:H93)</f>
        <v>0</v>
      </c>
    </row>
    <row r="90" spans="1:8" ht="64.900000000000006" customHeight="1" x14ac:dyDescent="0.2">
      <c r="A90" s="52" t="s">
        <v>229</v>
      </c>
      <c r="B90" s="44" t="s">
        <v>230</v>
      </c>
      <c r="C90" s="44" t="s">
        <v>38</v>
      </c>
      <c r="D90" s="44" t="s">
        <v>231</v>
      </c>
      <c r="E90" s="45" t="s">
        <v>27</v>
      </c>
      <c r="F90" s="46">
        <v>50.01</v>
      </c>
      <c r="G90" s="47"/>
      <c r="H90" s="53">
        <f>TRUNC(F90 * G90,2)</f>
        <v>0</v>
      </c>
    </row>
    <row r="91" spans="1:8" ht="64.900000000000006" customHeight="1" x14ac:dyDescent="0.2">
      <c r="A91" s="52" t="s">
        <v>232</v>
      </c>
      <c r="B91" s="44" t="s">
        <v>233</v>
      </c>
      <c r="C91" s="44" t="s">
        <v>72</v>
      </c>
      <c r="D91" s="44" t="s">
        <v>234</v>
      </c>
      <c r="E91" s="45" t="s">
        <v>74</v>
      </c>
      <c r="F91" s="46">
        <v>180.11</v>
      </c>
      <c r="G91" s="47"/>
      <c r="H91" s="53">
        <f>TRUNC(F91 * G91,2)</f>
        <v>0</v>
      </c>
    </row>
    <row r="92" spans="1:8" ht="64.900000000000006" customHeight="1" x14ac:dyDescent="0.2">
      <c r="A92" s="52" t="s">
        <v>235</v>
      </c>
      <c r="B92" s="44" t="s">
        <v>236</v>
      </c>
      <c r="C92" s="44" t="s">
        <v>72</v>
      </c>
      <c r="D92" s="44" t="s">
        <v>237</v>
      </c>
      <c r="E92" s="45" t="s">
        <v>74</v>
      </c>
      <c r="F92" s="46">
        <v>114.28</v>
      </c>
      <c r="G92" s="47"/>
      <c r="H92" s="53">
        <f>TRUNC(F92 * G92,2)</f>
        <v>0</v>
      </c>
    </row>
    <row r="93" spans="1:8" ht="64.900000000000006" customHeight="1" x14ac:dyDescent="0.2">
      <c r="A93" s="52" t="s">
        <v>238</v>
      </c>
      <c r="B93" s="44" t="s">
        <v>239</v>
      </c>
      <c r="C93" s="44" t="s">
        <v>72</v>
      </c>
      <c r="D93" s="44" t="s">
        <v>240</v>
      </c>
      <c r="E93" s="45" t="s">
        <v>74</v>
      </c>
      <c r="F93" s="46">
        <v>78.569999999999993</v>
      </c>
      <c r="G93" s="47"/>
      <c r="H93" s="53">
        <f>TRUNC(F93 * G93,2)</f>
        <v>0</v>
      </c>
    </row>
    <row r="94" spans="1:8" ht="24" customHeight="1" x14ac:dyDescent="0.2">
      <c r="A94" s="50" t="s">
        <v>241</v>
      </c>
      <c r="B94" s="41" t="s">
        <v>13</v>
      </c>
      <c r="C94" s="41"/>
      <c r="D94" s="41" t="s">
        <v>242</v>
      </c>
      <c r="E94" s="42"/>
      <c r="F94" s="43">
        <v>1</v>
      </c>
      <c r="G94" s="43"/>
      <c r="H94" s="51">
        <f>SUM(H95:H97)</f>
        <v>0</v>
      </c>
    </row>
    <row r="95" spans="1:8" ht="39" customHeight="1" x14ac:dyDescent="0.2">
      <c r="A95" s="52" t="s">
        <v>243</v>
      </c>
      <c r="B95" s="44" t="s">
        <v>244</v>
      </c>
      <c r="C95" s="44" t="s">
        <v>38</v>
      </c>
      <c r="D95" s="44" t="s">
        <v>245</v>
      </c>
      <c r="E95" s="45" t="s">
        <v>27</v>
      </c>
      <c r="F95" s="46">
        <v>0.4</v>
      </c>
      <c r="G95" s="47"/>
      <c r="H95" s="53">
        <f>TRUNC(F95 * G95,2)</f>
        <v>0</v>
      </c>
    </row>
    <row r="96" spans="1:8" ht="25.9" customHeight="1" x14ac:dyDescent="0.2">
      <c r="A96" s="52" t="s">
        <v>246</v>
      </c>
      <c r="B96" s="44" t="s">
        <v>247</v>
      </c>
      <c r="C96" s="44" t="s">
        <v>25</v>
      </c>
      <c r="D96" s="44" t="s">
        <v>248</v>
      </c>
      <c r="E96" s="45" t="s">
        <v>27</v>
      </c>
      <c r="F96" s="46">
        <v>13.96</v>
      </c>
      <c r="G96" s="47"/>
      <c r="H96" s="53">
        <f>TRUNC(F96 * G96,2)</f>
        <v>0</v>
      </c>
    </row>
    <row r="97" spans="1:8" ht="24" customHeight="1" x14ac:dyDescent="0.2">
      <c r="A97" s="52" t="s">
        <v>249</v>
      </c>
      <c r="B97" s="44" t="s">
        <v>250</v>
      </c>
      <c r="C97" s="44" t="s">
        <v>34</v>
      </c>
      <c r="D97" s="44" t="s">
        <v>251</v>
      </c>
      <c r="E97" s="45" t="s">
        <v>27</v>
      </c>
      <c r="F97" s="46">
        <v>1.58</v>
      </c>
      <c r="G97" s="47"/>
      <c r="H97" s="53">
        <f>TRUNC(F97 * G97,2)</f>
        <v>0</v>
      </c>
    </row>
    <row r="98" spans="1:8" ht="24" customHeight="1" x14ac:dyDescent="0.2">
      <c r="A98" s="50" t="s">
        <v>252</v>
      </c>
      <c r="B98" s="41" t="s">
        <v>13</v>
      </c>
      <c r="C98" s="41"/>
      <c r="D98" s="41" t="s">
        <v>253</v>
      </c>
      <c r="E98" s="42"/>
      <c r="F98" s="43">
        <v>1</v>
      </c>
      <c r="G98" s="43"/>
      <c r="H98" s="51">
        <f>SUM(H99,H103,H106,)</f>
        <v>0</v>
      </c>
    </row>
    <row r="99" spans="1:8" ht="24" customHeight="1" x14ac:dyDescent="0.2">
      <c r="A99" s="50" t="s">
        <v>254</v>
      </c>
      <c r="B99" s="41" t="s">
        <v>13</v>
      </c>
      <c r="C99" s="41"/>
      <c r="D99" s="41" t="s">
        <v>128</v>
      </c>
      <c r="E99" s="42"/>
      <c r="F99" s="43">
        <v>1</v>
      </c>
      <c r="G99" s="43"/>
      <c r="H99" s="51">
        <f>SUM(H100:H102)</f>
        <v>0</v>
      </c>
    </row>
    <row r="100" spans="1:8" ht="52.15" customHeight="1" x14ac:dyDescent="0.2">
      <c r="A100" s="52" t="s">
        <v>255</v>
      </c>
      <c r="B100" s="44" t="s">
        <v>256</v>
      </c>
      <c r="C100" s="44" t="s">
        <v>38</v>
      </c>
      <c r="D100" s="44" t="s">
        <v>257</v>
      </c>
      <c r="E100" s="45" t="s">
        <v>96</v>
      </c>
      <c r="F100" s="46">
        <v>1345</v>
      </c>
      <c r="G100" s="47"/>
      <c r="H100" s="53">
        <f>TRUNC(F100 * G100,2)</f>
        <v>0</v>
      </c>
    </row>
    <row r="101" spans="1:8" ht="64.900000000000006" customHeight="1" x14ac:dyDescent="0.2">
      <c r="A101" s="52" t="s">
        <v>258</v>
      </c>
      <c r="B101" s="44" t="s">
        <v>259</v>
      </c>
      <c r="C101" s="44" t="s">
        <v>38</v>
      </c>
      <c r="D101" s="44" t="s">
        <v>260</v>
      </c>
      <c r="E101" s="45" t="s">
        <v>27</v>
      </c>
      <c r="F101" s="46">
        <v>459.5</v>
      </c>
      <c r="G101" s="47"/>
      <c r="H101" s="53">
        <f>TRUNC(F101 * G101,2)</f>
        <v>0</v>
      </c>
    </row>
    <row r="102" spans="1:8" ht="52.15" customHeight="1" x14ac:dyDescent="0.2">
      <c r="A102" s="52" t="s">
        <v>261</v>
      </c>
      <c r="B102" s="44" t="s">
        <v>262</v>
      </c>
      <c r="C102" s="44" t="s">
        <v>38</v>
      </c>
      <c r="D102" s="44" t="s">
        <v>263</v>
      </c>
      <c r="E102" s="45" t="s">
        <v>27</v>
      </c>
      <c r="F102" s="46">
        <v>459.5</v>
      </c>
      <c r="G102" s="47"/>
      <c r="H102" s="53">
        <f>TRUNC(F102 * G102,2)</f>
        <v>0</v>
      </c>
    </row>
    <row r="103" spans="1:8" ht="24" customHeight="1" x14ac:dyDescent="0.2">
      <c r="A103" s="50" t="s">
        <v>264</v>
      </c>
      <c r="B103" s="41" t="s">
        <v>13</v>
      </c>
      <c r="C103" s="41"/>
      <c r="D103" s="41" t="s">
        <v>265</v>
      </c>
      <c r="E103" s="42"/>
      <c r="F103" s="43">
        <v>1</v>
      </c>
      <c r="G103" s="43"/>
      <c r="H103" s="51">
        <f>SUM(H104:H105)</f>
        <v>0</v>
      </c>
    </row>
    <row r="104" spans="1:8" ht="52.15" customHeight="1" x14ac:dyDescent="0.2">
      <c r="A104" s="52" t="s">
        <v>266</v>
      </c>
      <c r="B104" s="44" t="s">
        <v>267</v>
      </c>
      <c r="C104" s="44" t="s">
        <v>38</v>
      </c>
      <c r="D104" s="44" t="s">
        <v>268</v>
      </c>
      <c r="E104" s="45" t="s">
        <v>27</v>
      </c>
      <c r="F104" s="46">
        <v>459.5</v>
      </c>
      <c r="G104" s="47"/>
      <c r="H104" s="53">
        <f>TRUNC(F104 * G104,2)</f>
        <v>0</v>
      </c>
    </row>
    <row r="105" spans="1:8" ht="24" customHeight="1" x14ac:dyDescent="0.2">
      <c r="A105" s="52" t="s">
        <v>269</v>
      </c>
      <c r="B105" s="44" t="s">
        <v>270</v>
      </c>
      <c r="C105" s="44" t="s">
        <v>34</v>
      </c>
      <c r="D105" s="44" t="s">
        <v>271</v>
      </c>
      <c r="E105" s="45" t="s">
        <v>27</v>
      </c>
      <c r="F105" s="46">
        <v>34.409999999999997</v>
      </c>
      <c r="G105" s="47"/>
      <c r="H105" s="53">
        <f>TRUNC(F105 * G105,2)</f>
        <v>0</v>
      </c>
    </row>
    <row r="106" spans="1:8" ht="24" customHeight="1" x14ac:dyDescent="0.2">
      <c r="A106" s="50" t="s">
        <v>272</v>
      </c>
      <c r="B106" s="41" t="s">
        <v>13</v>
      </c>
      <c r="C106" s="41"/>
      <c r="D106" s="41" t="s">
        <v>273</v>
      </c>
      <c r="E106" s="42"/>
      <c r="F106" s="43">
        <v>1</v>
      </c>
      <c r="G106" s="43"/>
      <c r="H106" s="51">
        <f>SUM(H107:H109)</f>
        <v>0</v>
      </c>
    </row>
    <row r="107" spans="1:8" ht="39" customHeight="1" x14ac:dyDescent="0.2">
      <c r="A107" s="52" t="s">
        <v>274</v>
      </c>
      <c r="B107" s="44" t="s">
        <v>275</v>
      </c>
      <c r="C107" s="44" t="s">
        <v>38</v>
      </c>
      <c r="D107" s="44" t="s">
        <v>276</v>
      </c>
      <c r="E107" s="45" t="s">
        <v>80</v>
      </c>
      <c r="F107" s="46">
        <v>90.1</v>
      </c>
      <c r="G107" s="47"/>
      <c r="H107" s="53">
        <f>TRUNC(F107 * G107,2)</f>
        <v>0</v>
      </c>
    </row>
    <row r="108" spans="1:8" ht="25.9" customHeight="1" x14ac:dyDescent="0.2">
      <c r="A108" s="52" t="s">
        <v>277</v>
      </c>
      <c r="B108" s="44" t="s">
        <v>278</v>
      </c>
      <c r="C108" s="44" t="s">
        <v>38</v>
      </c>
      <c r="D108" s="44" t="s">
        <v>279</v>
      </c>
      <c r="E108" s="45" t="s">
        <v>80</v>
      </c>
      <c r="F108" s="46">
        <v>76.680000000000007</v>
      </c>
      <c r="G108" s="47"/>
      <c r="H108" s="53">
        <f>TRUNC(F108 * G108,2)</f>
        <v>0</v>
      </c>
    </row>
    <row r="109" spans="1:8" ht="39" customHeight="1" x14ac:dyDescent="0.2">
      <c r="A109" s="52" t="s">
        <v>280</v>
      </c>
      <c r="B109" s="44" t="s">
        <v>281</v>
      </c>
      <c r="C109" s="44" t="s">
        <v>38</v>
      </c>
      <c r="D109" s="44" t="s">
        <v>282</v>
      </c>
      <c r="E109" s="45" t="s">
        <v>80</v>
      </c>
      <c r="F109" s="46">
        <v>33.4</v>
      </c>
      <c r="G109" s="47"/>
      <c r="H109" s="53">
        <f>TRUNC(F109 * G109,2)</f>
        <v>0</v>
      </c>
    </row>
    <row r="110" spans="1:8" ht="24" customHeight="1" x14ac:dyDescent="0.2">
      <c r="A110" s="50" t="s">
        <v>283</v>
      </c>
      <c r="B110" s="41" t="s">
        <v>13</v>
      </c>
      <c r="C110" s="41"/>
      <c r="D110" s="41" t="s">
        <v>284</v>
      </c>
      <c r="E110" s="42"/>
      <c r="F110" s="43">
        <v>1</v>
      </c>
      <c r="G110" s="43"/>
      <c r="H110" s="51">
        <f>SUM(H111:H112)</f>
        <v>0</v>
      </c>
    </row>
    <row r="111" spans="1:8" ht="39" customHeight="1" x14ac:dyDescent="0.2">
      <c r="A111" s="52" t="s">
        <v>285</v>
      </c>
      <c r="B111" s="44" t="s">
        <v>286</v>
      </c>
      <c r="C111" s="44" t="s">
        <v>38</v>
      </c>
      <c r="D111" s="44" t="s">
        <v>287</v>
      </c>
      <c r="E111" s="45" t="s">
        <v>27</v>
      </c>
      <c r="F111" s="46">
        <v>158.86000000000001</v>
      </c>
      <c r="G111" s="47"/>
      <c r="H111" s="53">
        <f>TRUNC(F111 * G111,2)</f>
        <v>0</v>
      </c>
    </row>
    <row r="112" spans="1:8" ht="25.9" customHeight="1" x14ac:dyDescent="0.2">
      <c r="A112" s="52" t="s">
        <v>288</v>
      </c>
      <c r="B112" s="44" t="s">
        <v>289</v>
      </c>
      <c r="C112" s="44" t="s">
        <v>38</v>
      </c>
      <c r="D112" s="44" t="s">
        <v>290</v>
      </c>
      <c r="E112" s="45" t="s">
        <v>27</v>
      </c>
      <c r="F112" s="46">
        <v>135.65</v>
      </c>
      <c r="G112" s="47"/>
      <c r="H112" s="53">
        <f>TRUNC(F112 * G112,2)</f>
        <v>0</v>
      </c>
    </row>
    <row r="113" spans="1:8" ht="24" customHeight="1" x14ac:dyDescent="0.2">
      <c r="A113" s="50" t="s">
        <v>291</v>
      </c>
      <c r="B113" s="41" t="s">
        <v>13</v>
      </c>
      <c r="C113" s="41"/>
      <c r="D113" s="41" t="s">
        <v>292</v>
      </c>
      <c r="E113" s="42"/>
      <c r="F113" s="43">
        <v>1</v>
      </c>
      <c r="G113" s="43"/>
      <c r="H113" s="51">
        <f>SUM(H114,H121,H133,H136)</f>
        <v>0</v>
      </c>
    </row>
    <row r="114" spans="1:8" ht="24" customHeight="1" x14ac:dyDescent="0.2">
      <c r="A114" s="50" t="s">
        <v>293</v>
      </c>
      <c r="B114" s="41" t="s">
        <v>13</v>
      </c>
      <c r="C114" s="41"/>
      <c r="D114" s="41" t="s">
        <v>294</v>
      </c>
      <c r="E114" s="42"/>
      <c r="F114" s="43">
        <v>1</v>
      </c>
      <c r="G114" s="43"/>
      <c r="H114" s="51">
        <f>SUM(H115)</f>
        <v>0</v>
      </c>
    </row>
    <row r="115" spans="1:8" ht="24" customHeight="1" x14ac:dyDescent="0.2">
      <c r="A115" s="50" t="s">
        <v>295</v>
      </c>
      <c r="B115" s="41" t="s">
        <v>13</v>
      </c>
      <c r="C115" s="41"/>
      <c r="D115" s="41" t="s">
        <v>296</v>
      </c>
      <c r="E115" s="42"/>
      <c r="F115" s="43">
        <v>1</v>
      </c>
      <c r="G115" s="43"/>
      <c r="H115" s="51">
        <f>SUM(H116:H120)</f>
        <v>0</v>
      </c>
    </row>
    <row r="116" spans="1:8" ht="64.900000000000006" customHeight="1" x14ac:dyDescent="0.2">
      <c r="A116" s="52" t="s">
        <v>297</v>
      </c>
      <c r="B116" s="44" t="s">
        <v>298</v>
      </c>
      <c r="C116" s="44" t="s">
        <v>38</v>
      </c>
      <c r="D116" s="44" t="s">
        <v>299</v>
      </c>
      <c r="E116" s="45" t="s">
        <v>40</v>
      </c>
      <c r="F116" s="46">
        <v>13</v>
      </c>
      <c r="G116" s="47"/>
      <c r="H116" s="53">
        <f>TRUNC(F116 * G116,2)</f>
        <v>0</v>
      </c>
    </row>
    <row r="117" spans="1:8" ht="64.900000000000006" customHeight="1" x14ac:dyDescent="0.2">
      <c r="A117" s="52" t="s">
        <v>300</v>
      </c>
      <c r="B117" s="44" t="s">
        <v>301</v>
      </c>
      <c r="C117" s="44" t="s">
        <v>38</v>
      </c>
      <c r="D117" s="44" t="s">
        <v>302</v>
      </c>
      <c r="E117" s="45" t="s">
        <v>40</v>
      </c>
      <c r="F117" s="46">
        <v>12</v>
      </c>
      <c r="G117" s="47"/>
      <c r="H117" s="53">
        <f>TRUNC(F117 * G117,2)</f>
        <v>0</v>
      </c>
    </row>
    <row r="118" spans="1:8" ht="24" customHeight="1" x14ac:dyDescent="0.2">
      <c r="A118" s="52" t="s">
        <v>303</v>
      </c>
      <c r="B118" s="44" t="s">
        <v>304</v>
      </c>
      <c r="C118" s="44" t="s">
        <v>34</v>
      </c>
      <c r="D118" s="44" t="s">
        <v>305</v>
      </c>
      <c r="E118" s="45" t="s">
        <v>40</v>
      </c>
      <c r="F118" s="46">
        <v>1</v>
      </c>
      <c r="G118" s="47"/>
      <c r="H118" s="53">
        <f>TRUNC(F118 * G118,2)</f>
        <v>0</v>
      </c>
    </row>
    <row r="119" spans="1:8" ht="25.9" customHeight="1" x14ac:dyDescent="0.2">
      <c r="A119" s="52" t="s">
        <v>306</v>
      </c>
      <c r="B119" s="44" t="s">
        <v>307</v>
      </c>
      <c r="C119" s="44" t="s">
        <v>20</v>
      </c>
      <c r="D119" s="44" t="s">
        <v>308</v>
      </c>
      <c r="E119" s="45" t="s">
        <v>27</v>
      </c>
      <c r="F119" s="46">
        <v>17.96</v>
      </c>
      <c r="G119" s="47"/>
      <c r="H119" s="53">
        <f>TRUNC(F119 * G119,2)</f>
        <v>0</v>
      </c>
    </row>
    <row r="120" spans="1:8" ht="25.9" customHeight="1" x14ac:dyDescent="0.2">
      <c r="A120" s="52" t="s">
        <v>309</v>
      </c>
      <c r="B120" s="44" t="s">
        <v>310</v>
      </c>
      <c r="C120" s="44" t="s">
        <v>34</v>
      </c>
      <c r="D120" s="44" t="s">
        <v>311</v>
      </c>
      <c r="E120" s="45" t="s">
        <v>40</v>
      </c>
      <c r="F120" s="46">
        <v>2</v>
      </c>
      <c r="G120" s="47"/>
      <c r="H120" s="53">
        <f>TRUNC(F120 * G120,2)</f>
        <v>0</v>
      </c>
    </row>
    <row r="121" spans="1:8" ht="24" customHeight="1" x14ac:dyDescent="0.2">
      <c r="A121" s="50" t="s">
        <v>312</v>
      </c>
      <c r="B121" s="41" t="s">
        <v>13</v>
      </c>
      <c r="C121" s="41"/>
      <c r="D121" s="41" t="s">
        <v>313</v>
      </c>
      <c r="E121" s="42"/>
      <c r="F121" s="43">
        <v>1</v>
      </c>
      <c r="G121" s="43"/>
      <c r="H121" s="51">
        <f>SUM(H122,H129)</f>
        <v>0</v>
      </c>
    </row>
    <row r="122" spans="1:8" ht="24" customHeight="1" x14ac:dyDescent="0.2">
      <c r="A122" s="50" t="s">
        <v>314</v>
      </c>
      <c r="B122" s="41" t="s">
        <v>13</v>
      </c>
      <c r="C122" s="41"/>
      <c r="D122" s="41" t="s">
        <v>315</v>
      </c>
      <c r="E122" s="42"/>
      <c r="F122" s="43">
        <v>1</v>
      </c>
      <c r="G122" s="43"/>
      <c r="H122" s="51">
        <f>SUM(H123:H128)</f>
        <v>0</v>
      </c>
    </row>
    <row r="123" spans="1:8" ht="39" customHeight="1" x14ac:dyDescent="0.2">
      <c r="A123" s="52" t="s">
        <v>316</v>
      </c>
      <c r="B123" s="44" t="s">
        <v>317</v>
      </c>
      <c r="C123" s="44" t="s">
        <v>38</v>
      </c>
      <c r="D123" s="44" t="s">
        <v>318</v>
      </c>
      <c r="E123" s="45" t="s">
        <v>27</v>
      </c>
      <c r="F123" s="46">
        <v>14.07</v>
      </c>
      <c r="G123" s="47"/>
      <c r="H123" s="53">
        <f t="shared" ref="H123:H128" si="6">TRUNC(F123 * G123,2)</f>
        <v>0</v>
      </c>
    </row>
    <row r="124" spans="1:8" ht="24" customHeight="1" x14ac:dyDescent="0.2">
      <c r="A124" s="52" t="s">
        <v>319</v>
      </c>
      <c r="B124" s="44" t="s">
        <v>320</v>
      </c>
      <c r="C124" s="44" t="s">
        <v>20</v>
      </c>
      <c r="D124" s="44" t="s">
        <v>321</v>
      </c>
      <c r="E124" s="45" t="s">
        <v>27</v>
      </c>
      <c r="F124" s="46">
        <v>6.93</v>
      </c>
      <c r="G124" s="47"/>
      <c r="H124" s="53">
        <f t="shared" si="6"/>
        <v>0</v>
      </c>
    </row>
    <row r="125" spans="1:8" ht="52.15" customHeight="1" x14ac:dyDescent="0.2">
      <c r="A125" s="52" t="s">
        <v>322</v>
      </c>
      <c r="B125" s="44" t="s">
        <v>323</v>
      </c>
      <c r="C125" s="44" t="s">
        <v>324</v>
      </c>
      <c r="D125" s="44" t="s">
        <v>325</v>
      </c>
      <c r="E125" s="45" t="s">
        <v>27</v>
      </c>
      <c r="F125" s="46">
        <v>17.760000000000002</v>
      </c>
      <c r="G125" s="47"/>
      <c r="H125" s="53">
        <f t="shared" si="6"/>
        <v>0</v>
      </c>
    </row>
    <row r="126" spans="1:8" ht="25.9" customHeight="1" x14ac:dyDescent="0.2">
      <c r="A126" s="52" t="s">
        <v>326</v>
      </c>
      <c r="B126" s="44" t="s">
        <v>327</v>
      </c>
      <c r="C126" s="44" t="s">
        <v>20</v>
      </c>
      <c r="D126" s="44" t="s">
        <v>328</v>
      </c>
      <c r="E126" s="45" t="s">
        <v>27</v>
      </c>
      <c r="F126" s="46">
        <v>8.08</v>
      </c>
      <c r="G126" s="47"/>
      <c r="H126" s="53">
        <f t="shared" si="6"/>
        <v>0</v>
      </c>
    </row>
    <row r="127" spans="1:8" ht="24" customHeight="1" x14ac:dyDescent="0.2">
      <c r="A127" s="52" t="s">
        <v>329</v>
      </c>
      <c r="B127" s="44" t="s">
        <v>330</v>
      </c>
      <c r="C127" s="44" t="s">
        <v>34</v>
      </c>
      <c r="D127" s="44" t="s">
        <v>331</v>
      </c>
      <c r="E127" s="45" t="s">
        <v>27</v>
      </c>
      <c r="F127" s="46">
        <v>2.52</v>
      </c>
      <c r="G127" s="47"/>
      <c r="H127" s="53">
        <f t="shared" si="6"/>
        <v>0</v>
      </c>
    </row>
    <row r="128" spans="1:8" ht="52.15" customHeight="1" x14ac:dyDescent="0.2">
      <c r="A128" s="52" t="s">
        <v>332</v>
      </c>
      <c r="B128" s="44" t="s">
        <v>333</v>
      </c>
      <c r="C128" s="44" t="s">
        <v>25</v>
      </c>
      <c r="D128" s="44" t="s">
        <v>334</v>
      </c>
      <c r="E128" s="45" t="s">
        <v>27</v>
      </c>
      <c r="F128" s="46">
        <v>9.8000000000000007</v>
      </c>
      <c r="G128" s="47"/>
      <c r="H128" s="53">
        <f t="shared" si="6"/>
        <v>0</v>
      </c>
    </row>
    <row r="129" spans="1:8" ht="24" customHeight="1" x14ac:dyDescent="0.2">
      <c r="A129" s="50" t="s">
        <v>335</v>
      </c>
      <c r="B129" s="41" t="s">
        <v>13</v>
      </c>
      <c r="C129" s="41"/>
      <c r="D129" s="41" t="s">
        <v>336</v>
      </c>
      <c r="E129" s="42"/>
      <c r="F129" s="43">
        <v>1</v>
      </c>
      <c r="G129" s="43"/>
      <c r="H129" s="51">
        <f>SUM(H130:H132)</f>
        <v>0</v>
      </c>
    </row>
    <row r="130" spans="1:8" ht="39" customHeight="1" x14ac:dyDescent="0.2">
      <c r="A130" s="52" t="s">
        <v>337</v>
      </c>
      <c r="B130" s="44" t="s">
        <v>338</v>
      </c>
      <c r="C130" s="44" t="s">
        <v>38</v>
      </c>
      <c r="D130" s="44" t="s">
        <v>339</v>
      </c>
      <c r="E130" s="45" t="s">
        <v>27</v>
      </c>
      <c r="F130" s="46">
        <v>28.52</v>
      </c>
      <c r="G130" s="47"/>
      <c r="H130" s="53">
        <f>TRUNC(F130 * G130,2)</f>
        <v>0</v>
      </c>
    </row>
    <row r="131" spans="1:8" ht="52.15" customHeight="1" x14ac:dyDescent="0.2">
      <c r="A131" s="52" t="s">
        <v>340</v>
      </c>
      <c r="B131" s="44" t="s">
        <v>341</v>
      </c>
      <c r="C131" s="44" t="s">
        <v>38</v>
      </c>
      <c r="D131" s="44" t="s">
        <v>342</v>
      </c>
      <c r="E131" s="45" t="s">
        <v>27</v>
      </c>
      <c r="F131" s="46">
        <v>39.93</v>
      </c>
      <c r="G131" s="47"/>
      <c r="H131" s="53">
        <f>TRUNC(F131 * G131,2)</f>
        <v>0</v>
      </c>
    </row>
    <row r="132" spans="1:8" ht="52.15" customHeight="1" x14ac:dyDescent="0.2">
      <c r="A132" s="52" t="s">
        <v>343</v>
      </c>
      <c r="B132" s="44" t="s">
        <v>344</v>
      </c>
      <c r="C132" s="44" t="s">
        <v>38</v>
      </c>
      <c r="D132" s="44" t="s">
        <v>345</v>
      </c>
      <c r="E132" s="45" t="s">
        <v>27</v>
      </c>
      <c r="F132" s="46">
        <v>4.32</v>
      </c>
      <c r="G132" s="47"/>
      <c r="H132" s="53">
        <f>TRUNC(F132 * G132,2)</f>
        <v>0</v>
      </c>
    </row>
    <row r="133" spans="1:8" ht="24" customHeight="1" x14ac:dyDescent="0.2">
      <c r="A133" s="50" t="s">
        <v>346</v>
      </c>
      <c r="B133" s="41" t="s">
        <v>13</v>
      </c>
      <c r="C133" s="41"/>
      <c r="D133" s="41" t="s">
        <v>347</v>
      </c>
      <c r="E133" s="42"/>
      <c r="F133" s="43">
        <v>1</v>
      </c>
      <c r="G133" s="43"/>
      <c r="H133" s="51">
        <f>SUM(H134)</f>
        <v>0</v>
      </c>
    </row>
    <row r="134" spans="1:8" ht="24" customHeight="1" x14ac:dyDescent="0.2">
      <c r="A134" s="50" t="s">
        <v>348</v>
      </c>
      <c r="B134" s="41" t="s">
        <v>13</v>
      </c>
      <c r="C134" s="41"/>
      <c r="D134" s="41" t="s">
        <v>349</v>
      </c>
      <c r="E134" s="42"/>
      <c r="F134" s="43">
        <v>1</v>
      </c>
      <c r="G134" s="43"/>
      <c r="H134" s="51">
        <f>SUM(H135)</f>
        <v>0</v>
      </c>
    </row>
    <row r="135" spans="1:8" ht="64.900000000000006" customHeight="1" x14ac:dyDescent="0.2">
      <c r="A135" s="52" t="s">
        <v>350</v>
      </c>
      <c r="B135" s="44" t="s">
        <v>351</v>
      </c>
      <c r="C135" s="44" t="s">
        <v>25</v>
      </c>
      <c r="D135" s="44" t="s">
        <v>352</v>
      </c>
      <c r="E135" s="45" t="s">
        <v>27</v>
      </c>
      <c r="F135" s="46">
        <v>3.15</v>
      </c>
      <c r="G135" s="47"/>
      <c r="H135" s="53">
        <f>TRUNC(F135 * G135,2)</f>
        <v>0</v>
      </c>
    </row>
    <row r="136" spans="1:8" ht="24" customHeight="1" x14ac:dyDescent="0.2">
      <c r="A136" s="50" t="s">
        <v>353</v>
      </c>
      <c r="B136" s="41" t="s">
        <v>13</v>
      </c>
      <c r="C136" s="41"/>
      <c r="D136" s="41" t="s">
        <v>354</v>
      </c>
      <c r="E136" s="42"/>
      <c r="F136" s="43">
        <v>1</v>
      </c>
      <c r="G136" s="43"/>
      <c r="H136" s="51">
        <f>SUM(H137:H143)</f>
        <v>0</v>
      </c>
    </row>
    <row r="137" spans="1:8" ht="25.9" customHeight="1" x14ac:dyDescent="0.2">
      <c r="A137" s="52" t="s">
        <v>355</v>
      </c>
      <c r="B137" s="44" t="s">
        <v>356</v>
      </c>
      <c r="C137" s="44" t="s">
        <v>20</v>
      </c>
      <c r="D137" s="44" t="s">
        <v>357</v>
      </c>
      <c r="E137" s="45" t="s">
        <v>74</v>
      </c>
      <c r="F137" s="46">
        <v>9</v>
      </c>
      <c r="G137" s="47"/>
      <c r="H137" s="53">
        <f t="shared" ref="H137:H143" si="7">TRUNC(F137 * G137,2)</f>
        <v>0</v>
      </c>
    </row>
    <row r="138" spans="1:8" ht="25.9" customHeight="1" x14ac:dyDescent="0.2">
      <c r="A138" s="52" t="s">
        <v>358</v>
      </c>
      <c r="B138" s="44" t="s">
        <v>359</v>
      </c>
      <c r="C138" s="44" t="s">
        <v>25</v>
      </c>
      <c r="D138" s="44" t="s">
        <v>360</v>
      </c>
      <c r="E138" s="45" t="s">
        <v>74</v>
      </c>
      <c r="F138" s="46">
        <v>6</v>
      </c>
      <c r="G138" s="47"/>
      <c r="H138" s="53">
        <f t="shared" si="7"/>
        <v>0</v>
      </c>
    </row>
    <row r="139" spans="1:8" ht="24" customHeight="1" x14ac:dyDescent="0.2">
      <c r="A139" s="52" t="s">
        <v>361</v>
      </c>
      <c r="B139" s="44" t="s">
        <v>362</v>
      </c>
      <c r="C139" s="44" t="s">
        <v>34</v>
      </c>
      <c r="D139" s="44" t="s">
        <v>363</v>
      </c>
      <c r="E139" s="45" t="s">
        <v>80</v>
      </c>
      <c r="F139" s="46">
        <v>271.54000000000002</v>
      </c>
      <c r="G139" s="47"/>
      <c r="H139" s="53">
        <f t="shared" si="7"/>
        <v>0</v>
      </c>
    </row>
    <row r="140" spans="1:8" ht="24" customHeight="1" x14ac:dyDescent="0.2">
      <c r="A140" s="52" t="s">
        <v>364</v>
      </c>
      <c r="B140" s="44" t="s">
        <v>365</v>
      </c>
      <c r="C140" s="44" t="s">
        <v>34</v>
      </c>
      <c r="D140" s="44" t="s">
        <v>366</v>
      </c>
      <c r="E140" s="45" t="s">
        <v>40</v>
      </c>
      <c r="F140" s="46">
        <v>4</v>
      </c>
      <c r="G140" s="47"/>
      <c r="H140" s="53">
        <f t="shared" si="7"/>
        <v>0</v>
      </c>
    </row>
    <row r="141" spans="1:8" ht="25.9" customHeight="1" x14ac:dyDescent="0.2">
      <c r="A141" s="52" t="s">
        <v>367</v>
      </c>
      <c r="B141" s="44" t="s">
        <v>368</v>
      </c>
      <c r="C141" s="44" t="s">
        <v>20</v>
      </c>
      <c r="D141" s="44" t="s">
        <v>369</v>
      </c>
      <c r="E141" s="45" t="s">
        <v>74</v>
      </c>
      <c r="F141" s="46">
        <v>26</v>
      </c>
      <c r="G141" s="47"/>
      <c r="H141" s="53">
        <f t="shared" si="7"/>
        <v>0</v>
      </c>
    </row>
    <row r="142" spans="1:8" ht="39" customHeight="1" x14ac:dyDescent="0.2">
      <c r="A142" s="52" t="s">
        <v>370</v>
      </c>
      <c r="B142" s="44" t="s">
        <v>371</v>
      </c>
      <c r="C142" s="44" t="s">
        <v>38</v>
      </c>
      <c r="D142" s="44" t="s">
        <v>372</v>
      </c>
      <c r="E142" s="45" t="s">
        <v>40</v>
      </c>
      <c r="F142" s="46">
        <v>46</v>
      </c>
      <c r="G142" s="47"/>
      <c r="H142" s="53">
        <f t="shared" si="7"/>
        <v>0</v>
      </c>
    </row>
    <row r="143" spans="1:8" ht="24" customHeight="1" x14ac:dyDescent="0.2">
      <c r="A143" s="52" t="s">
        <v>373</v>
      </c>
      <c r="B143" s="44" t="s">
        <v>374</v>
      </c>
      <c r="C143" s="44" t="s">
        <v>34</v>
      </c>
      <c r="D143" s="44" t="s">
        <v>375</v>
      </c>
      <c r="E143" s="45" t="s">
        <v>27</v>
      </c>
      <c r="F143" s="46">
        <v>0.45</v>
      </c>
      <c r="G143" s="47"/>
      <c r="H143" s="53">
        <f t="shared" si="7"/>
        <v>0</v>
      </c>
    </row>
    <row r="144" spans="1:8" ht="24" customHeight="1" x14ac:dyDescent="0.2">
      <c r="A144" s="50" t="s">
        <v>376</v>
      </c>
      <c r="B144" s="41" t="s">
        <v>13</v>
      </c>
      <c r="C144" s="41"/>
      <c r="D144" s="41" t="s">
        <v>377</v>
      </c>
      <c r="E144" s="42"/>
      <c r="F144" s="43">
        <v>1</v>
      </c>
      <c r="G144" s="43"/>
      <c r="H144" s="51">
        <f>SUM(H145,H149)</f>
        <v>0</v>
      </c>
    </row>
    <row r="145" spans="1:8" ht="24" customHeight="1" x14ac:dyDescent="0.2">
      <c r="A145" s="50" t="s">
        <v>378</v>
      </c>
      <c r="B145" s="41" t="s">
        <v>13</v>
      </c>
      <c r="C145" s="41"/>
      <c r="D145" s="41" t="s">
        <v>379</v>
      </c>
      <c r="E145" s="42"/>
      <c r="F145" s="43">
        <v>1</v>
      </c>
      <c r="G145" s="43"/>
      <c r="H145" s="51">
        <f>SUM(H146:H148)</f>
        <v>0</v>
      </c>
    </row>
    <row r="146" spans="1:8" ht="52.15" customHeight="1" x14ac:dyDescent="0.2">
      <c r="A146" s="52" t="s">
        <v>380</v>
      </c>
      <c r="B146" s="44" t="s">
        <v>381</v>
      </c>
      <c r="C146" s="44" t="s">
        <v>38</v>
      </c>
      <c r="D146" s="44" t="s">
        <v>382</v>
      </c>
      <c r="E146" s="45" t="s">
        <v>27</v>
      </c>
      <c r="F146" s="46">
        <v>2042.32</v>
      </c>
      <c r="G146" s="47"/>
      <c r="H146" s="53">
        <f>TRUNC(F146 * G146,2)</f>
        <v>0</v>
      </c>
    </row>
    <row r="147" spans="1:8" ht="52.15" customHeight="1" x14ac:dyDescent="0.2">
      <c r="A147" s="52" t="s">
        <v>383</v>
      </c>
      <c r="B147" s="44" t="s">
        <v>384</v>
      </c>
      <c r="C147" s="44" t="s">
        <v>38</v>
      </c>
      <c r="D147" s="44" t="s">
        <v>385</v>
      </c>
      <c r="E147" s="45" t="s">
        <v>27</v>
      </c>
      <c r="F147" s="46">
        <v>1957.38</v>
      </c>
      <c r="G147" s="47"/>
      <c r="H147" s="53">
        <f>TRUNC(F147 * G147,2)</f>
        <v>0</v>
      </c>
    </row>
    <row r="148" spans="1:8" ht="52.15" customHeight="1" x14ac:dyDescent="0.2">
      <c r="A148" s="52" t="s">
        <v>386</v>
      </c>
      <c r="B148" s="44" t="s">
        <v>387</v>
      </c>
      <c r="C148" s="44" t="s">
        <v>38</v>
      </c>
      <c r="D148" s="44" t="s">
        <v>388</v>
      </c>
      <c r="E148" s="45" t="s">
        <v>27</v>
      </c>
      <c r="F148" s="46">
        <v>84.9</v>
      </c>
      <c r="G148" s="47"/>
      <c r="H148" s="53">
        <f>TRUNC(F148 * G148,2)</f>
        <v>0</v>
      </c>
    </row>
    <row r="149" spans="1:8" ht="24" customHeight="1" x14ac:dyDescent="0.2">
      <c r="A149" s="50" t="s">
        <v>389</v>
      </c>
      <c r="B149" s="41" t="s">
        <v>13</v>
      </c>
      <c r="C149" s="41"/>
      <c r="D149" s="41" t="s">
        <v>390</v>
      </c>
      <c r="E149" s="42"/>
      <c r="F149" s="43">
        <v>1</v>
      </c>
      <c r="G149" s="43"/>
      <c r="H149" s="51">
        <f>SUM(H150)</f>
        <v>0</v>
      </c>
    </row>
    <row r="150" spans="1:8" ht="39" customHeight="1" x14ac:dyDescent="0.2">
      <c r="A150" s="52" t="s">
        <v>391</v>
      </c>
      <c r="B150" s="44" t="s">
        <v>392</v>
      </c>
      <c r="C150" s="44" t="s">
        <v>38</v>
      </c>
      <c r="D150" s="44" t="s">
        <v>393</v>
      </c>
      <c r="E150" s="45" t="s">
        <v>27</v>
      </c>
      <c r="F150" s="46">
        <v>211.41</v>
      </c>
      <c r="G150" s="47"/>
      <c r="H150" s="53">
        <f>TRUNC(F150 * G150,2)</f>
        <v>0</v>
      </c>
    </row>
    <row r="151" spans="1:8" ht="24" customHeight="1" x14ac:dyDescent="0.2">
      <c r="A151" s="50" t="s">
        <v>394</v>
      </c>
      <c r="B151" s="41" t="s">
        <v>13</v>
      </c>
      <c r="C151" s="41"/>
      <c r="D151" s="41" t="s">
        <v>395</v>
      </c>
      <c r="E151" s="42"/>
      <c r="F151" s="43">
        <v>1</v>
      </c>
      <c r="G151" s="43"/>
      <c r="H151" s="51">
        <f>SUM(H152,H155,H158)</f>
        <v>0</v>
      </c>
    </row>
    <row r="152" spans="1:8" ht="24" customHeight="1" x14ac:dyDescent="0.2">
      <c r="A152" s="50" t="s">
        <v>396</v>
      </c>
      <c r="B152" s="41" t="s">
        <v>13</v>
      </c>
      <c r="C152" s="41"/>
      <c r="D152" s="41" t="s">
        <v>379</v>
      </c>
      <c r="E152" s="42"/>
      <c r="F152" s="43">
        <v>1</v>
      </c>
      <c r="G152" s="43"/>
      <c r="H152" s="51">
        <f>SUM(H153:H154)</f>
        <v>0</v>
      </c>
    </row>
    <row r="153" spans="1:8" ht="39" customHeight="1" x14ac:dyDescent="0.2">
      <c r="A153" s="52" t="s">
        <v>397</v>
      </c>
      <c r="B153" s="44" t="s">
        <v>398</v>
      </c>
      <c r="C153" s="44" t="s">
        <v>38</v>
      </c>
      <c r="D153" s="44" t="s">
        <v>399</v>
      </c>
      <c r="E153" s="45" t="s">
        <v>27</v>
      </c>
      <c r="F153" s="46">
        <v>434.27</v>
      </c>
      <c r="G153" s="47"/>
      <c r="H153" s="53">
        <f>TRUNC(F153 * G153,2)</f>
        <v>0</v>
      </c>
    </row>
    <row r="154" spans="1:8" ht="25.9" customHeight="1" x14ac:dyDescent="0.2">
      <c r="A154" s="52" t="s">
        <v>400</v>
      </c>
      <c r="B154" s="44" t="s">
        <v>401</v>
      </c>
      <c r="C154" s="44" t="s">
        <v>25</v>
      </c>
      <c r="D154" s="44" t="s">
        <v>402</v>
      </c>
      <c r="E154" s="45" t="s">
        <v>27</v>
      </c>
      <c r="F154" s="46">
        <v>434.27</v>
      </c>
      <c r="G154" s="47"/>
      <c r="H154" s="53">
        <f>TRUNC(F154 * G154,2)</f>
        <v>0</v>
      </c>
    </row>
    <row r="155" spans="1:8" ht="24" customHeight="1" x14ac:dyDescent="0.2">
      <c r="A155" s="50" t="s">
        <v>403</v>
      </c>
      <c r="B155" s="41" t="s">
        <v>13</v>
      </c>
      <c r="C155" s="41"/>
      <c r="D155" s="41" t="s">
        <v>404</v>
      </c>
      <c r="E155" s="42"/>
      <c r="F155" s="43">
        <v>1</v>
      </c>
      <c r="G155" s="43"/>
      <c r="H155" s="51">
        <f>SUM(H156:H157)</f>
        <v>0</v>
      </c>
    </row>
    <row r="156" spans="1:8" ht="25.9" customHeight="1" x14ac:dyDescent="0.2">
      <c r="A156" s="52" t="s">
        <v>405</v>
      </c>
      <c r="B156" s="44" t="s">
        <v>406</v>
      </c>
      <c r="C156" s="44" t="s">
        <v>25</v>
      </c>
      <c r="D156" s="44" t="s">
        <v>407</v>
      </c>
      <c r="E156" s="45" t="s">
        <v>27</v>
      </c>
      <c r="F156" s="46">
        <v>366.29</v>
      </c>
      <c r="G156" s="47"/>
      <c r="H156" s="53">
        <f>TRUNC(F156 * G156,2)</f>
        <v>0</v>
      </c>
    </row>
    <row r="157" spans="1:8" ht="39" customHeight="1" x14ac:dyDescent="0.2">
      <c r="A157" s="52" t="s">
        <v>408</v>
      </c>
      <c r="B157" s="44" t="s">
        <v>409</v>
      </c>
      <c r="C157" s="44" t="s">
        <v>25</v>
      </c>
      <c r="D157" s="44" t="s">
        <v>410</v>
      </c>
      <c r="E157" s="45" t="s">
        <v>27</v>
      </c>
      <c r="F157" s="46">
        <v>67.98</v>
      </c>
      <c r="G157" s="47"/>
      <c r="H157" s="53">
        <f>TRUNC(F157 * G157,2)</f>
        <v>0</v>
      </c>
    </row>
    <row r="158" spans="1:8" ht="24" customHeight="1" x14ac:dyDescent="0.2">
      <c r="A158" s="50" t="s">
        <v>411</v>
      </c>
      <c r="B158" s="41" t="s">
        <v>13</v>
      </c>
      <c r="C158" s="41"/>
      <c r="D158" s="41" t="s">
        <v>412</v>
      </c>
      <c r="E158" s="42"/>
      <c r="F158" s="43">
        <v>1</v>
      </c>
      <c r="G158" s="43"/>
      <c r="H158" s="51">
        <f>SUM(H159)</f>
        <v>0</v>
      </c>
    </row>
    <row r="159" spans="1:8" ht="24" customHeight="1" x14ac:dyDescent="0.2">
      <c r="A159" s="52" t="s">
        <v>413</v>
      </c>
      <c r="B159" s="44" t="s">
        <v>414</v>
      </c>
      <c r="C159" s="44" t="s">
        <v>25</v>
      </c>
      <c r="D159" s="44" t="s">
        <v>415</v>
      </c>
      <c r="E159" s="45" t="s">
        <v>416</v>
      </c>
      <c r="F159" s="46">
        <v>371.25</v>
      </c>
      <c r="G159" s="47"/>
      <c r="H159" s="53">
        <f>TRUNC(F159 * G159,2)</f>
        <v>0</v>
      </c>
    </row>
    <row r="160" spans="1:8" ht="24" customHeight="1" x14ac:dyDescent="0.2">
      <c r="A160" s="50" t="s">
        <v>417</v>
      </c>
      <c r="B160" s="41" t="s">
        <v>13</v>
      </c>
      <c r="C160" s="41"/>
      <c r="D160" s="41" t="s">
        <v>418</v>
      </c>
      <c r="E160" s="42"/>
      <c r="F160" s="43">
        <v>1</v>
      </c>
      <c r="G160" s="43"/>
      <c r="H160" s="51">
        <f>SUM(H161)</f>
        <v>0</v>
      </c>
    </row>
    <row r="161" spans="1:8" ht="24" customHeight="1" x14ac:dyDescent="0.2">
      <c r="A161" s="50" t="s">
        <v>419</v>
      </c>
      <c r="B161" s="41" t="s">
        <v>13</v>
      </c>
      <c r="C161" s="41"/>
      <c r="D161" s="41" t="s">
        <v>379</v>
      </c>
      <c r="E161" s="42"/>
      <c r="F161" s="43">
        <v>1</v>
      </c>
      <c r="G161" s="43"/>
      <c r="H161" s="51">
        <f>SUM(H162:H163)</f>
        <v>0</v>
      </c>
    </row>
    <row r="162" spans="1:8" ht="39" customHeight="1" x14ac:dyDescent="0.2">
      <c r="A162" s="52" t="s">
        <v>420</v>
      </c>
      <c r="B162" s="44" t="s">
        <v>421</v>
      </c>
      <c r="C162" s="44" t="s">
        <v>38</v>
      </c>
      <c r="D162" s="44" t="s">
        <v>422</v>
      </c>
      <c r="E162" s="45" t="s">
        <v>53</v>
      </c>
      <c r="F162" s="46">
        <v>53.73</v>
      </c>
      <c r="G162" s="47"/>
      <c r="H162" s="53">
        <f>TRUNC(F162 * G162,2)</f>
        <v>0</v>
      </c>
    </row>
    <row r="163" spans="1:8" ht="52.15" customHeight="1" x14ac:dyDescent="0.2">
      <c r="A163" s="52" t="s">
        <v>423</v>
      </c>
      <c r="B163" s="44" t="s">
        <v>424</v>
      </c>
      <c r="C163" s="44" t="s">
        <v>72</v>
      </c>
      <c r="D163" s="44" t="s">
        <v>425</v>
      </c>
      <c r="E163" s="45" t="s">
        <v>27</v>
      </c>
      <c r="F163" s="46">
        <v>572.29</v>
      </c>
      <c r="G163" s="47"/>
      <c r="H163" s="53">
        <f>TRUNC(F163 * G163,2)</f>
        <v>0</v>
      </c>
    </row>
    <row r="164" spans="1:8" ht="24" customHeight="1" x14ac:dyDescent="0.2">
      <c r="A164" s="50" t="s">
        <v>426</v>
      </c>
      <c r="B164" s="41" t="s">
        <v>13</v>
      </c>
      <c r="C164" s="41"/>
      <c r="D164" s="41" t="s">
        <v>427</v>
      </c>
      <c r="E164" s="42"/>
      <c r="F164" s="43">
        <v>1</v>
      </c>
      <c r="G164" s="43"/>
      <c r="H164" s="51">
        <f>SUM(H165)</f>
        <v>0</v>
      </c>
    </row>
    <row r="165" spans="1:8" ht="24" customHeight="1" x14ac:dyDescent="0.2">
      <c r="A165" s="50" t="s">
        <v>428</v>
      </c>
      <c r="B165" s="41" t="s">
        <v>13</v>
      </c>
      <c r="C165" s="41"/>
      <c r="D165" s="41" t="s">
        <v>429</v>
      </c>
      <c r="E165" s="42"/>
      <c r="F165" s="43">
        <v>1</v>
      </c>
      <c r="G165" s="43"/>
      <c r="H165" s="51">
        <f>SUM(H166)</f>
        <v>0</v>
      </c>
    </row>
    <row r="166" spans="1:8" ht="39" customHeight="1" x14ac:dyDescent="0.2">
      <c r="A166" s="52" t="s">
        <v>430</v>
      </c>
      <c r="B166" s="44" t="s">
        <v>431</v>
      </c>
      <c r="C166" s="44" t="s">
        <v>38</v>
      </c>
      <c r="D166" s="44" t="s">
        <v>432</v>
      </c>
      <c r="E166" s="45" t="s">
        <v>27</v>
      </c>
      <c r="F166" s="46">
        <v>528.80999999999995</v>
      </c>
      <c r="G166" s="47"/>
      <c r="H166" s="53">
        <f>TRUNC(F166 * G166,2)</f>
        <v>0</v>
      </c>
    </row>
    <row r="167" spans="1:8" ht="24" customHeight="1" x14ac:dyDescent="0.2">
      <c r="A167" s="50" t="s">
        <v>433</v>
      </c>
      <c r="B167" s="41" t="s">
        <v>13</v>
      </c>
      <c r="C167" s="41"/>
      <c r="D167" s="41" t="s">
        <v>434</v>
      </c>
      <c r="E167" s="42"/>
      <c r="F167" s="43">
        <v>1</v>
      </c>
      <c r="G167" s="43"/>
      <c r="H167" s="51">
        <f>SUM(H168,H174,H177)</f>
        <v>0</v>
      </c>
    </row>
    <row r="168" spans="1:8" ht="24" customHeight="1" x14ac:dyDescent="0.2">
      <c r="A168" s="50" t="s">
        <v>435</v>
      </c>
      <c r="B168" s="41" t="s">
        <v>13</v>
      </c>
      <c r="C168" s="41"/>
      <c r="D168" s="41" t="s">
        <v>436</v>
      </c>
      <c r="E168" s="42"/>
      <c r="F168" s="43">
        <v>1</v>
      </c>
      <c r="G168" s="43"/>
      <c r="H168" s="51">
        <f>SUM(H169:H173)</f>
        <v>0</v>
      </c>
    </row>
    <row r="169" spans="1:8" ht="25.9" customHeight="1" x14ac:dyDescent="0.2">
      <c r="A169" s="52" t="s">
        <v>437</v>
      </c>
      <c r="B169" s="44" t="s">
        <v>438</v>
      </c>
      <c r="C169" s="44" t="s">
        <v>38</v>
      </c>
      <c r="D169" s="44" t="s">
        <v>439</v>
      </c>
      <c r="E169" s="45" t="s">
        <v>27</v>
      </c>
      <c r="F169" s="46">
        <v>715.44</v>
      </c>
      <c r="G169" s="47"/>
      <c r="H169" s="53">
        <f>TRUNC(F169 * G169,2)</f>
        <v>0</v>
      </c>
    </row>
    <row r="170" spans="1:8" ht="25.9" customHeight="1" x14ac:dyDescent="0.2">
      <c r="A170" s="52" t="s">
        <v>440</v>
      </c>
      <c r="B170" s="44" t="s">
        <v>441</v>
      </c>
      <c r="C170" s="44" t="s">
        <v>38</v>
      </c>
      <c r="D170" s="44" t="s">
        <v>442</v>
      </c>
      <c r="E170" s="45" t="s">
        <v>27</v>
      </c>
      <c r="F170" s="46">
        <v>1349.77</v>
      </c>
      <c r="G170" s="47"/>
      <c r="H170" s="53">
        <f>TRUNC(F170 * G170,2)</f>
        <v>0</v>
      </c>
    </row>
    <row r="171" spans="1:8" ht="25.9" customHeight="1" x14ac:dyDescent="0.2">
      <c r="A171" s="52" t="s">
        <v>443</v>
      </c>
      <c r="B171" s="44" t="s">
        <v>444</v>
      </c>
      <c r="C171" s="44" t="s">
        <v>38</v>
      </c>
      <c r="D171" s="44" t="s">
        <v>445</v>
      </c>
      <c r="E171" s="45" t="s">
        <v>27</v>
      </c>
      <c r="F171" s="46">
        <v>715.44</v>
      </c>
      <c r="G171" s="47"/>
      <c r="H171" s="53">
        <f>TRUNC(F171 * G171,2)</f>
        <v>0</v>
      </c>
    </row>
    <row r="172" spans="1:8" ht="25.9" customHeight="1" x14ac:dyDescent="0.2">
      <c r="A172" s="52" t="s">
        <v>446</v>
      </c>
      <c r="B172" s="44" t="s">
        <v>447</v>
      </c>
      <c r="C172" s="44" t="s">
        <v>38</v>
      </c>
      <c r="D172" s="44" t="s">
        <v>448</v>
      </c>
      <c r="E172" s="45" t="s">
        <v>27</v>
      </c>
      <c r="F172" s="46">
        <v>1349.77</v>
      </c>
      <c r="G172" s="47"/>
      <c r="H172" s="53">
        <f>TRUNC(F172 * G172,2)</f>
        <v>0</v>
      </c>
    </row>
    <row r="173" spans="1:8" ht="25.9" customHeight="1" x14ac:dyDescent="0.2">
      <c r="A173" s="52" t="s">
        <v>449</v>
      </c>
      <c r="B173" s="44" t="s">
        <v>450</v>
      </c>
      <c r="C173" s="44" t="s">
        <v>38</v>
      </c>
      <c r="D173" s="44" t="s">
        <v>451</v>
      </c>
      <c r="E173" s="45" t="s">
        <v>27</v>
      </c>
      <c r="F173" s="46">
        <v>1021.14</v>
      </c>
      <c r="G173" s="47"/>
      <c r="H173" s="53">
        <f>TRUNC(F173 * G173,2)</f>
        <v>0</v>
      </c>
    </row>
    <row r="174" spans="1:8" ht="24" customHeight="1" x14ac:dyDescent="0.2">
      <c r="A174" s="50" t="s">
        <v>452</v>
      </c>
      <c r="B174" s="41" t="s">
        <v>13</v>
      </c>
      <c r="C174" s="41"/>
      <c r="D174" s="41" t="s">
        <v>453</v>
      </c>
      <c r="E174" s="42"/>
      <c r="F174" s="43">
        <v>1</v>
      </c>
      <c r="G174" s="43"/>
      <c r="H174" s="51">
        <f>SUM(H175:H176)</f>
        <v>0</v>
      </c>
    </row>
    <row r="175" spans="1:8" ht="25.9" customHeight="1" x14ac:dyDescent="0.2">
      <c r="A175" s="52" t="s">
        <v>454</v>
      </c>
      <c r="B175" s="44" t="s">
        <v>455</v>
      </c>
      <c r="C175" s="44" t="s">
        <v>38</v>
      </c>
      <c r="D175" s="44" t="s">
        <v>456</v>
      </c>
      <c r="E175" s="45" t="s">
        <v>27</v>
      </c>
      <c r="F175" s="46">
        <v>528.80999999999995</v>
      </c>
      <c r="G175" s="47"/>
      <c r="H175" s="53">
        <f>TRUNC(F175 * G175,2)</f>
        <v>0</v>
      </c>
    </row>
    <row r="176" spans="1:8" ht="25.9" customHeight="1" x14ac:dyDescent="0.2">
      <c r="A176" s="52" t="s">
        <v>457</v>
      </c>
      <c r="B176" s="44" t="s">
        <v>458</v>
      </c>
      <c r="C176" s="44" t="s">
        <v>38</v>
      </c>
      <c r="D176" s="44" t="s">
        <v>459</v>
      </c>
      <c r="E176" s="45" t="s">
        <v>27</v>
      </c>
      <c r="F176" s="46">
        <v>528.80999999999995</v>
      </c>
      <c r="G176" s="47"/>
      <c r="H176" s="53">
        <f>TRUNC(F176 * G176,2)</f>
        <v>0</v>
      </c>
    </row>
    <row r="177" spans="1:8" ht="24" customHeight="1" x14ac:dyDescent="0.2">
      <c r="A177" s="50" t="s">
        <v>460</v>
      </c>
      <c r="B177" s="41" t="s">
        <v>13</v>
      </c>
      <c r="C177" s="41"/>
      <c r="D177" s="41" t="s">
        <v>292</v>
      </c>
      <c r="E177" s="42"/>
      <c r="F177" s="43">
        <v>1</v>
      </c>
      <c r="G177" s="43"/>
      <c r="H177" s="51">
        <f>SUM(H178:H179)</f>
        <v>0</v>
      </c>
    </row>
    <row r="178" spans="1:8" ht="25.9" customHeight="1" x14ac:dyDescent="0.2">
      <c r="A178" s="52" t="s">
        <v>461</v>
      </c>
      <c r="B178" s="44" t="s">
        <v>462</v>
      </c>
      <c r="C178" s="44" t="s">
        <v>38</v>
      </c>
      <c r="D178" s="44" t="s">
        <v>463</v>
      </c>
      <c r="E178" s="45" t="s">
        <v>27</v>
      </c>
      <c r="F178" s="46">
        <v>61.69</v>
      </c>
      <c r="G178" s="47"/>
      <c r="H178" s="53">
        <f>TRUNC(F178 * G178,2)</f>
        <v>0</v>
      </c>
    </row>
    <row r="179" spans="1:8" ht="39" customHeight="1" x14ac:dyDescent="0.2">
      <c r="A179" s="52" t="s">
        <v>464</v>
      </c>
      <c r="B179" s="44" t="s">
        <v>465</v>
      </c>
      <c r="C179" s="44" t="s">
        <v>38</v>
      </c>
      <c r="D179" s="44" t="s">
        <v>466</v>
      </c>
      <c r="E179" s="45" t="s">
        <v>27</v>
      </c>
      <c r="F179" s="46">
        <v>61.69</v>
      </c>
      <c r="G179" s="47"/>
      <c r="H179" s="53">
        <f>TRUNC(F179 * G179,2)</f>
        <v>0</v>
      </c>
    </row>
    <row r="180" spans="1:8" ht="24" customHeight="1" x14ac:dyDescent="0.2">
      <c r="A180" s="50" t="s">
        <v>467</v>
      </c>
      <c r="B180" s="41" t="s">
        <v>13</v>
      </c>
      <c r="C180" s="41"/>
      <c r="D180" s="41" t="s">
        <v>468</v>
      </c>
      <c r="E180" s="42"/>
      <c r="F180" s="43">
        <v>1</v>
      </c>
      <c r="G180" s="43"/>
      <c r="H180" s="51">
        <f>SUM(H181)</f>
        <v>0</v>
      </c>
    </row>
    <row r="181" spans="1:8" ht="24" customHeight="1" x14ac:dyDescent="0.2">
      <c r="A181" s="52" t="s">
        <v>469</v>
      </c>
      <c r="B181" s="44" t="s">
        <v>470</v>
      </c>
      <c r="C181" s="44" t="s">
        <v>25</v>
      </c>
      <c r="D181" s="44" t="s">
        <v>471</v>
      </c>
      <c r="E181" s="45" t="s">
        <v>27</v>
      </c>
      <c r="F181" s="46">
        <v>19.8</v>
      </c>
      <c r="G181" s="47"/>
      <c r="H181" s="53">
        <f>TRUNC(F181 * G181,2)</f>
        <v>0</v>
      </c>
    </row>
    <row r="182" spans="1:8" ht="24" customHeight="1" x14ac:dyDescent="0.2">
      <c r="A182" s="50" t="s">
        <v>472</v>
      </c>
      <c r="B182" s="41" t="s">
        <v>13</v>
      </c>
      <c r="C182" s="41"/>
      <c r="D182" s="41" t="s">
        <v>473</v>
      </c>
      <c r="E182" s="42"/>
      <c r="F182" s="43">
        <v>1</v>
      </c>
      <c r="G182" s="43"/>
      <c r="H182" s="51">
        <f>SUM(H183,H193,H185,)</f>
        <v>0</v>
      </c>
    </row>
    <row r="183" spans="1:8" ht="24" customHeight="1" x14ac:dyDescent="0.2">
      <c r="A183" s="50" t="s">
        <v>474</v>
      </c>
      <c r="B183" s="41" t="s">
        <v>13</v>
      </c>
      <c r="C183" s="41"/>
      <c r="D183" s="41" t="s">
        <v>475</v>
      </c>
      <c r="E183" s="42"/>
      <c r="F183" s="43">
        <v>1</v>
      </c>
      <c r="G183" s="43"/>
      <c r="H183" s="51">
        <f>SUM(H184)</f>
        <v>0</v>
      </c>
    </row>
    <row r="184" spans="1:8" ht="25.9" customHeight="1" x14ac:dyDescent="0.2">
      <c r="A184" s="52" t="s">
        <v>476</v>
      </c>
      <c r="B184" s="44" t="s">
        <v>477</v>
      </c>
      <c r="C184" s="44" t="s">
        <v>38</v>
      </c>
      <c r="D184" s="44" t="s">
        <v>478</v>
      </c>
      <c r="E184" s="45" t="s">
        <v>40</v>
      </c>
      <c r="F184" s="46">
        <v>3</v>
      </c>
      <c r="G184" s="47"/>
      <c r="H184" s="53">
        <f>TRUNC(F184 * G184,2)</f>
        <v>0</v>
      </c>
    </row>
    <row r="185" spans="1:8" ht="24" customHeight="1" x14ac:dyDescent="0.2">
      <c r="A185" s="50" t="s">
        <v>479</v>
      </c>
      <c r="B185" s="41" t="s">
        <v>13</v>
      </c>
      <c r="C185" s="41"/>
      <c r="D185" s="41" t="s">
        <v>480</v>
      </c>
      <c r="E185" s="42"/>
      <c r="F185" s="43">
        <v>1</v>
      </c>
      <c r="G185" s="43"/>
      <c r="H185" s="51">
        <f>SUM(H186:H192)</f>
        <v>0</v>
      </c>
    </row>
    <row r="186" spans="1:8" ht="52.15" customHeight="1" x14ac:dyDescent="0.2">
      <c r="A186" s="52" t="s">
        <v>481</v>
      </c>
      <c r="B186" s="44" t="s">
        <v>482</v>
      </c>
      <c r="C186" s="44" t="s">
        <v>38</v>
      </c>
      <c r="D186" s="44" t="s">
        <v>483</v>
      </c>
      <c r="E186" s="45" t="s">
        <v>40</v>
      </c>
      <c r="F186" s="46">
        <v>7</v>
      </c>
      <c r="G186" s="47"/>
      <c r="H186" s="53">
        <f t="shared" ref="H186:H192" si="8">TRUNC(F186 * G186,2)</f>
        <v>0</v>
      </c>
    </row>
    <row r="187" spans="1:8" ht="25.9" customHeight="1" x14ac:dyDescent="0.2">
      <c r="A187" s="52" t="s">
        <v>484</v>
      </c>
      <c r="B187" s="44" t="s">
        <v>485</v>
      </c>
      <c r="C187" s="44" t="s">
        <v>20</v>
      </c>
      <c r="D187" s="44" t="s">
        <v>486</v>
      </c>
      <c r="E187" s="45" t="s">
        <v>74</v>
      </c>
      <c r="F187" s="46">
        <v>1</v>
      </c>
      <c r="G187" s="47"/>
      <c r="H187" s="53">
        <f t="shared" si="8"/>
        <v>0</v>
      </c>
    </row>
    <row r="188" spans="1:8" ht="64.900000000000006" customHeight="1" x14ac:dyDescent="0.2">
      <c r="A188" s="52" t="s">
        <v>487</v>
      </c>
      <c r="B188" s="44" t="s">
        <v>488</v>
      </c>
      <c r="C188" s="44" t="s">
        <v>38</v>
      </c>
      <c r="D188" s="44" t="s">
        <v>489</v>
      </c>
      <c r="E188" s="45" t="s">
        <v>40</v>
      </c>
      <c r="F188" s="46">
        <v>15</v>
      </c>
      <c r="G188" s="47"/>
      <c r="H188" s="53">
        <f t="shared" si="8"/>
        <v>0</v>
      </c>
    </row>
    <row r="189" spans="1:8" ht="52.15" customHeight="1" x14ac:dyDescent="0.2">
      <c r="A189" s="52" t="s">
        <v>490</v>
      </c>
      <c r="B189" s="44" t="s">
        <v>491</v>
      </c>
      <c r="C189" s="44" t="s">
        <v>38</v>
      </c>
      <c r="D189" s="44" t="s">
        <v>492</v>
      </c>
      <c r="E189" s="45" t="s">
        <v>40</v>
      </c>
      <c r="F189" s="46">
        <v>1</v>
      </c>
      <c r="G189" s="47"/>
      <c r="H189" s="53">
        <f t="shared" si="8"/>
        <v>0</v>
      </c>
    </row>
    <row r="190" spans="1:8" ht="64.900000000000006" customHeight="1" x14ac:dyDescent="0.2">
      <c r="A190" s="52" t="s">
        <v>493</v>
      </c>
      <c r="B190" s="44" t="s">
        <v>494</v>
      </c>
      <c r="C190" s="44" t="s">
        <v>495</v>
      </c>
      <c r="D190" s="44" t="s">
        <v>496</v>
      </c>
      <c r="E190" s="45" t="s">
        <v>497</v>
      </c>
      <c r="F190" s="46">
        <v>1</v>
      </c>
      <c r="G190" s="47"/>
      <c r="H190" s="53">
        <f t="shared" si="8"/>
        <v>0</v>
      </c>
    </row>
    <row r="191" spans="1:8" ht="39" customHeight="1" x14ac:dyDescent="0.2">
      <c r="A191" s="52" t="s">
        <v>498</v>
      </c>
      <c r="B191" s="44" t="s">
        <v>499</v>
      </c>
      <c r="C191" s="44" t="s">
        <v>38</v>
      </c>
      <c r="D191" s="44" t="s">
        <v>500</v>
      </c>
      <c r="E191" s="45" t="s">
        <v>40</v>
      </c>
      <c r="F191" s="46">
        <v>3</v>
      </c>
      <c r="G191" s="47"/>
      <c r="H191" s="53">
        <f t="shared" si="8"/>
        <v>0</v>
      </c>
    </row>
    <row r="192" spans="1:8" ht="24" customHeight="1" x14ac:dyDescent="0.2">
      <c r="A192" s="52" t="s">
        <v>501</v>
      </c>
      <c r="B192" s="44" t="s">
        <v>502</v>
      </c>
      <c r="C192" s="44" t="s">
        <v>20</v>
      </c>
      <c r="D192" s="44" t="s">
        <v>503</v>
      </c>
      <c r="E192" s="45" t="s">
        <v>74</v>
      </c>
      <c r="F192" s="46">
        <v>8</v>
      </c>
      <c r="G192" s="47"/>
      <c r="H192" s="53">
        <f t="shared" si="8"/>
        <v>0</v>
      </c>
    </row>
    <row r="193" spans="1:8" ht="24" customHeight="1" x14ac:dyDescent="0.2">
      <c r="A193" s="50" t="s">
        <v>504</v>
      </c>
      <c r="B193" s="41" t="s">
        <v>13</v>
      </c>
      <c r="C193" s="41"/>
      <c r="D193" s="41" t="s">
        <v>505</v>
      </c>
      <c r="E193" s="42"/>
      <c r="F193" s="43">
        <v>1</v>
      </c>
      <c r="G193" s="43"/>
      <c r="H193" s="51">
        <f>SUM(H194:H208)</f>
        <v>0</v>
      </c>
    </row>
    <row r="194" spans="1:8" ht="25.9" customHeight="1" x14ac:dyDescent="0.2">
      <c r="A194" s="52" t="s">
        <v>506</v>
      </c>
      <c r="B194" s="44" t="s">
        <v>507</v>
      </c>
      <c r="C194" s="44" t="s">
        <v>20</v>
      </c>
      <c r="D194" s="44" t="s">
        <v>508</v>
      </c>
      <c r="E194" s="45" t="s">
        <v>27</v>
      </c>
      <c r="F194" s="46">
        <v>7.14</v>
      </c>
      <c r="G194" s="47"/>
      <c r="H194" s="53">
        <f t="shared" ref="H194:H208" si="9">TRUNC(F194 * G194,2)</f>
        <v>0</v>
      </c>
    </row>
    <row r="195" spans="1:8" ht="39" customHeight="1" x14ac:dyDescent="0.2">
      <c r="A195" s="52" t="s">
        <v>509</v>
      </c>
      <c r="B195" s="44" t="s">
        <v>510</v>
      </c>
      <c r="C195" s="44" t="s">
        <v>25</v>
      </c>
      <c r="D195" s="44" t="s">
        <v>511</v>
      </c>
      <c r="E195" s="45" t="s">
        <v>74</v>
      </c>
      <c r="F195" s="46">
        <v>1</v>
      </c>
      <c r="G195" s="47"/>
      <c r="H195" s="53">
        <f t="shared" si="9"/>
        <v>0</v>
      </c>
    </row>
    <row r="196" spans="1:8" ht="39" customHeight="1" x14ac:dyDescent="0.2">
      <c r="A196" s="52" t="s">
        <v>512</v>
      </c>
      <c r="B196" s="44" t="s">
        <v>513</v>
      </c>
      <c r="C196" s="44" t="s">
        <v>38</v>
      </c>
      <c r="D196" s="44" t="s">
        <v>514</v>
      </c>
      <c r="E196" s="45" t="s">
        <v>40</v>
      </c>
      <c r="F196" s="46">
        <v>8</v>
      </c>
      <c r="G196" s="47"/>
      <c r="H196" s="53">
        <f t="shared" si="9"/>
        <v>0</v>
      </c>
    </row>
    <row r="197" spans="1:8" ht="39" customHeight="1" x14ac:dyDescent="0.2">
      <c r="A197" s="52" t="s">
        <v>515</v>
      </c>
      <c r="B197" s="44" t="s">
        <v>516</v>
      </c>
      <c r="C197" s="44" t="s">
        <v>38</v>
      </c>
      <c r="D197" s="44" t="s">
        <v>517</v>
      </c>
      <c r="E197" s="45" t="s">
        <v>40</v>
      </c>
      <c r="F197" s="46">
        <v>5</v>
      </c>
      <c r="G197" s="47"/>
      <c r="H197" s="53">
        <f t="shared" si="9"/>
        <v>0</v>
      </c>
    </row>
    <row r="198" spans="1:8" ht="24" customHeight="1" x14ac:dyDescent="0.2">
      <c r="A198" s="52" t="s">
        <v>518</v>
      </c>
      <c r="B198" s="44" t="s">
        <v>519</v>
      </c>
      <c r="C198" s="44" t="s">
        <v>20</v>
      </c>
      <c r="D198" s="44" t="s">
        <v>520</v>
      </c>
      <c r="E198" s="45" t="s">
        <v>74</v>
      </c>
      <c r="F198" s="46">
        <v>2</v>
      </c>
      <c r="G198" s="47"/>
      <c r="H198" s="53">
        <f t="shared" si="9"/>
        <v>0</v>
      </c>
    </row>
    <row r="199" spans="1:8" ht="25.9" customHeight="1" x14ac:dyDescent="0.2">
      <c r="A199" s="52" t="s">
        <v>521</v>
      </c>
      <c r="B199" s="44" t="s">
        <v>522</v>
      </c>
      <c r="C199" s="44" t="s">
        <v>20</v>
      </c>
      <c r="D199" s="44" t="s">
        <v>523</v>
      </c>
      <c r="E199" s="45" t="s">
        <v>40</v>
      </c>
      <c r="F199" s="46">
        <v>8</v>
      </c>
      <c r="G199" s="47"/>
      <c r="H199" s="53">
        <f t="shared" si="9"/>
        <v>0</v>
      </c>
    </row>
    <row r="200" spans="1:8" ht="25.9" customHeight="1" x14ac:dyDescent="0.2">
      <c r="A200" s="52" t="s">
        <v>524</v>
      </c>
      <c r="B200" s="44" t="s">
        <v>525</v>
      </c>
      <c r="C200" s="44" t="s">
        <v>25</v>
      </c>
      <c r="D200" s="44" t="s">
        <v>526</v>
      </c>
      <c r="E200" s="45" t="s">
        <v>74</v>
      </c>
      <c r="F200" s="46">
        <v>27</v>
      </c>
      <c r="G200" s="47"/>
      <c r="H200" s="53">
        <f t="shared" si="9"/>
        <v>0</v>
      </c>
    </row>
    <row r="201" spans="1:8" ht="25.9" customHeight="1" x14ac:dyDescent="0.2">
      <c r="A201" s="52" t="s">
        <v>527</v>
      </c>
      <c r="B201" s="44" t="s">
        <v>528</v>
      </c>
      <c r="C201" s="44" t="s">
        <v>25</v>
      </c>
      <c r="D201" s="44" t="s">
        <v>529</v>
      </c>
      <c r="E201" s="45" t="s">
        <v>74</v>
      </c>
      <c r="F201" s="46">
        <v>7</v>
      </c>
      <c r="G201" s="47"/>
      <c r="H201" s="53">
        <f t="shared" si="9"/>
        <v>0</v>
      </c>
    </row>
    <row r="202" spans="1:8" ht="25.9" customHeight="1" x14ac:dyDescent="0.2">
      <c r="A202" s="52" t="s">
        <v>530</v>
      </c>
      <c r="B202" s="44" t="s">
        <v>531</v>
      </c>
      <c r="C202" s="44" t="s">
        <v>25</v>
      </c>
      <c r="D202" s="44" t="s">
        <v>532</v>
      </c>
      <c r="E202" s="45" t="s">
        <v>74</v>
      </c>
      <c r="F202" s="46">
        <v>10</v>
      </c>
      <c r="G202" s="47"/>
      <c r="H202" s="53">
        <f t="shared" si="9"/>
        <v>0</v>
      </c>
    </row>
    <row r="203" spans="1:8" ht="25.9" customHeight="1" x14ac:dyDescent="0.2">
      <c r="A203" s="52" t="s">
        <v>533</v>
      </c>
      <c r="B203" s="44" t="s">
        <v>359</v>
      </c>
      <c r="C203" s="44" t="s">
        <v>25</v>
      </c>
      <c r="D203" s="44" t="s">
        <v>360</v>
      </c>
      <c r="E203" s="45" t="s">
        <v>74</v>
      </c>
      <c r="F203" s="46">
        <v>10</v>
      </c>
      <c r="G203" s="47"/>
      <c r="H203" s="53">
        <f t="shared" si="9"/>
        <v>0</v>
      </c>
    </row>
    <row r="204" spans="1:8" ht="39" customHeight="1" x14ac:dyDescent="0.2">
      <c r="A204" s="52" t="s">
        <v>534</v>
      </c>
      <c r="B204" s="44" t="s">
        <v>535</v>
      </c>
      <c r="C204" s="44" t="s">
        <v>38</v>
      </c>
      <c r="D204" s="44" t="s">
        <v>536</v>
      </c>
      <c r="E204" s="45" t="s">
        <v>40</v>
      </c>
      <c r="F204" s="46">
        <v>5</v>
      </c>
      <c r="G204" s="47"/>
      <c r="H204" s="53">
        <f t="shared" si="9"/>
        <v>0</v>
      </c>
    </row>
    <row r="205" spans="1:8" ht="39" customHeight="1" x14ac:dyDescent="0.2">
      <c r="A205" s="52" t="s">
        <v>537</v>
      </c>
      <c r="B205" s="44" t="s">
        <v>538</v>
      </c>
      <c r="C205" s="44" t="s">
        <v>495</v>
      </c>
      <c r="D205" s="44" t="s">
        <v>539</v>
      </c>
      <c r="E205" s="45" t="s">
        <v>497</v>
      </c>
      <c r="F205" s="46">
        <v>1</v>
      </c>
      <c r="G205" s="47"/>
      <c r="H205" s="53">
        <f t="shared" si="9"/>
        <v>0</v>
      </c>
    </row>
    <row r="206" spans="1:8" ht="25.9" customHeight="1" x14ac:dyDescent="0.2">
      <c r="A206" s="52" t="s">
        <v>540</v>
      </c>
      <c r="B206" s="44" t="s">
        <v>541</v>
      </c>
      <c r="C206" s="44" t="s">
        <v>38</v>
      </c>
      <c r="D206" s="44" t="s">
        <v>542</v>
      </c>
      <c r="E206" s="45" t="s">
        <v>40</v>
      </c>
      <c r="F206" s="46">
        <v>1</v>
      </c>
      <c r="G206" s="47"/>
      <c r="H206" s="53">
        <f t="shared" si="9"/>
        <v>0</v>
      </c>
    </row>
    <row r="207" spans="1:8" ht="24" customHeight="1" x14ac:dyDescent="0.2">
      <c r="A207" s="52" t="s">
        <v>543</v>
      </c>
      <c r="B207" s="44" t="s">
        <v>544</v>
      </c>
      <c r="C207" s="44" t="s">
        <v>72</v>
      </c>
      <c r="D207" s="44" t="s">
        <v>545</v>
      </c>
      <c r="E207" s="45" t="s">
        <v>74</v>
      </c>
      <c r="F207" s="46">
        <v>21</v>
      </c>
      <c r="G207" s="47"/>
      <c r="H207" s="53">
        <f t="shared" si="9"/>
        <v>0</v>
      </c>
    </row>
    <row r="208" spans="1:8" ht="52.15" customHeight="1" x14ac:dyDescent="0.2">
      <c r="A208" s="52" t="s">
        <v>546</v>
      </c>
      <c r="B208" s="44" t="s">
        <v>547</v>
      </c>
      <c r="C208" s="44" t="s">
        <v>324</v>
      </c>
      <c r="D208" s="44" t="s">
        <v>548</v>
      </c>
      <c r="E208" s="45" t="s">
        <v>40</v>
      </c>
      <c r="F208" s="46">
        <v>6</v>
      </c>
      <c r="G208" s="47"/>
      <c r="H208" s="53">
        <f t="shared" si="9"/>
        <v>0</v>
      </c>
    </row>
    <row r="209" spans="1:8" ht="24" customHeight="1" x14ac:dyDescent="0.2">
      <c r="A209" s="50" t="s">
        <v>549</v>
      </c>
      <c r="B209" s="41" t="s">
        <v>13</v>
      </c>
      <c r="C209" s="41"/>
      <c r="D209" s="41" t="s">
        <v>550</v>
      </c>
      <c r="E209" s="42"/>
      <c r="F209" s="43">
        <v>1</v>
      </c>
      <c r="G209" s="43"/>
      <c r="H209" s="51">
        <f>SUM(H210,H253,H288,H306,)</f>
        <v>0</v>
      </c>
    </row>
    <row r="210" spans="1:8" ht="24" customHeight="1" x14ac:dyDescent="0.2">
      <c r="A210" s="50" t="s">
        <v>551</v>
      </c>
      <c r="B210" s="41" t="s">
        <v>13</v>
      </c>
      <c r="C210" s="41"/>
      <c r="D210" s="41" t="s">
        <v>552</v>
      </c>
      <c r="E210" s="42"/>
      <c r="F210" s="43">
        <v>1</v>
      </c>
      <c r="G210" s="43"/>
      <c r="H210" s="51">
        <f>SUM(H211:H252)</f>
        <v>0</v>
      </c>
    </row>
    <row r="211" spans="1:8" ht="25.9" customHeight="1" x14ac:dyDescent="0.2">
      <c r="A211" s="52" t="s">
        <v>553</v>
      </c>
      <c r="B211" s="44" t="s">
        <v>554</v>
      </c>
      <c r="C211" s="44" t="s">
        <v>34</v>
      </c>
      <c r="D211" s="44" t="s">
        <v>555</v>
      </c>
      <c r="E211" s="45" t="s">
        <v>40</v>
      </c>
      <c r="F211" s="46">
        <v>1</v>
      </c>
      <c r="G211" s="47"/>
      <c r="H211" s="53">
        <f t="shared" ref="H211:H252" si="10">TRUNC(F211 * G211,2)</f>
        <v>0</v>
      </c>
    </row>
    <row r="212" spans="1:8" ht="25.9" customHeight="1" x14ac:dyDescent="0.2">
      <c r="A212" s="52" t="s">
        <v>556</v>
      </c>
      <c r="B212" s="44" t="s">
        <v>557</v>
      </c>
      <c r="C212" s="44" t="s">
        <v>38</v>
      </c>
      <c r="D212" s="44" t="s">
        <v>558</v>
      </c>
      <c r="E212" s="45" t="s">
        <v>40</v>
      </c>
      <c r="F212" s="46">
        <v>1</v>
      </c>
      <c r="G212" s="47"/>
      <c r="H212" s="53">
        <f t="shared" si="10"/>
        <v>0</v>
      </c>
    </row>
    <row r="213" spans="1:8" ht="39" customHeight="1" x14ac:dyDescent="0.2">
      <c r="A213" s="52" t="s">
        <v>559</v>
      </c>
      <c r="B213" s="44" t="s">
        <v>560</v>
      </c>
      <c r="C213" s="44" t="s">
        <v>38</v>
      </c>
      <c r="D213" s="44" t="s">
        <v>561</v>
      </c>
      <c r="E213" s="45" t="s">
        <v>40</v>
      </c>
      <c r="F213" s="46">
        <v>1</v>
      </c>
      <c r="G213" s="47"/>
      <c r="H213" s="53">
        <f t="shared" si="10"/>
        <v>0</v>
      </c>
    </row>
    <row r="214" spans="1:8" ht="52.15" customHeight="1" x14ac:dyDescent="0.2">
      <c r="A214" s="52" t="s">
        <v>562</v>
      </c>
      <c r="B214" s="44" t="s">
        <v>563</v>
      </c>
      <c r="C214" s="44" t="s">
        <v>38</v>
      </c>
      <c r="D214" s="44" t="s">
        <v>564</v>
      </c>
      <c r="E214" s="45" t="s">
        <v>40</v>
      </c>
      <c r="F214" s="46">
        <v>3</v>
      </c>
      <c r="G214" s="47"/>
      <c r="H214" s="53">
        <f t="shared" si="10"/>
        <v>0</v>
      </c>
    </row>
    <row r="215" spans="1:8" ht="39" customHeight="1" x14ac:dyDescent="0.2">
      <c r="A215" s="52" t="s">
        <v>565</v>
      </c>
      <c r="B215" s="44" t="s">
        <v>566</v>
      </c>
      <c r="C215" s="44" t="s">
        <v>38</v>
      </c>
      <c r="D215" s="44" t="s">
        <v>567</v>
      </c>
      <c r="E215" s="45" t="s">
        <v>40</v>
      </c>
      <c r="F215" s="46">
        <v>18</v>
      </c>
      <c r="G215" s="47"/>
      <c r="H215" s="53">
        <f t="shared" si="10"/>
        <v>0</v>
      </c>
    </row>
    <row r="216" spans="1:8" ht="39" customHeight="1" x14ac:dyDescent="0.2">
      <c r="A216" s="52" t="s">
        <v>568</v>
      </c>
      <c r="B216" s="44" t="s">
        <v>569</v>
      </c>
      <c r="C216" s="44" t="s">
        <v>38</v>
      </c>
      <c r="D216" s="44" t="s">
        <v>570</v>
      </c>
      <c r="E216" s="45" t="s">
        <v>80</v>
      </c>
      <c r="F216" s="46">
        <v>100.9</v>
      </c>
      <c r="G216" s="47"/>
      <c r="H216" s="53">
        <f t="shared" si="10"/>
        <v>0</v>
      </c>
    </row>
    <row r="217" spans="1:8" ht="39" customHeight="1" x14ac:dyDescent="0.2">
      <c r="A217" s="52" t="s">
        <v>571</v>
      </c>
      <c r="B217" s="44" t="s">
        <v>572</v>
      </c>
      <c r="C217" s="44" t="s">
        <v>38</v>
      </c>
      <c r="D217" s="44" t="s">
        <v>573</v>
      </c>
      <c r="E217" s="45" t="s">
        <v>40</v>
      </c>
      <c r="F217" s="46">
        <v>5</v>
      </c>
      <c r="G217" s="47"/>
      <c r="H217" s="53">
        <f t="shared" si="10"/>
        <v>0</v>
      </c>
    </row>
    <row r="218" spans="1:8" ht="24" customHeight="1" x14ac:dyDescent="0.2">
      <c r="A218" s="52" t="s">
        <v>574</v>
      </c>
      <c r="B218" s="44" t="s">
        <v>575</v>
      </c>
      <c r="C218" s="44" t="s">
        <v>20</v>
      </c>
      <c r="D218" s="44" t="s">
        <v>576</v>
      </c>
      <c r="E218" s="45" t="s">
        <v>577</v>
      </c>
      <c r="F218" s="46">
        <v>1</v>
      </c>
      <c r="G218" s="47"/>
      <c r="H218" s="53">
        <f t="shared" si="10"/>
        <v>0</v>
      </c>
    </row>
    <row r="219" spans="1:8" ht="25.9" customHeight="1" x14ac:dyDescent="0.2">
      <c r="A219" s="52" t="s">
        <v>578</v>
      </c>
      <c r="B219" s="44" t="s">
        <v>579</v>
      </c>
      <c r="C219" s="44" t="s">
        <v>38</v>
      </c>
      <c r="D219" s="44" t="s">
        <v>580</v>
      </c>
      <c r="E219" s="45" t="s">
        <v>40</v>
      </c>
      <c r="F219" s="46">
        <v>1</v>
      </c>
      <c r="G219" s="47"/>
      <c r="H219" s="53">
        <f t="shared" si="10"/>
        <v>0</v>
      </c>
    </row>
    <row r="220" spans="1:8" ht="39" customHeight="1" x14ac:dyDescent="0.2">
      <c r="A220" s="52" t="s">
        <v>581</v>
      </c>
      <c r="B220" s="44" t="s">
        <v>582</v>
      </c>
      <c r="C220" s="44" t="s">
        <v>38</v>
      </c>
      <c r="D220" s="44" t="s">
        <v>583</v>
      </c>
      <c r="E220" s="45" t="s">
        <v>40</v>
      </c>
      <c r="F220" s="46">
        <v>1</v>
      </c>
      <c r="G220" s="47"/>
      <c r="H220" s="53">
        <f t="shared" si="10"/>
        <v>0</v>
      </c>
    </row>
    <row r="221" spans="1:8" ht="39" customHeight="1" x14ac:dyDescent="0.2">
      <c r="A221" s="52" t="s">
        <v>584</v>
      </c>
      <c r="B221" s="44" t="s">
        <v>585</v>
      </c>
      <c r="C221" s="44" t="s">
        <v>38</v>
      </c>
      <c r="D221" s="44" t="s">
        <v>586</v>
      </c>
      <c r="E221" s="45" t="s">
        <v>40</v>
      </c>
      <c r="F221" s="46">
        <v>28</v>
      </c>
      <c r="G221" s="47"/>
      <c r="H221" s="53">
        <f t="shared" si="10"/>
        <v>0</v>
      </c>
    </row>
    <row r="222" spans="1:8" ht="39" customHeight="1" x14ac:dyDescent="0.2">
      <c r="A222" s="52" t="s">
        <v>587</v>
      </c>
      <c r="B222" s="44" t="s">
        <v>588</v>
      </c>
      <c r="C222" s="44" t="s">
        <v>38</v>
      </c>
      <c r="D222" s="44" t="s">
        <v>589</v>
      </c>
      <c r="E222" s="45" t="s">
        <v>40</v>
      </c>
      <c r="F222" s="46">
        <v>3</v>
      </c>
      <c r="G222" s="47"/>
      <c r="H222" s="53">
        <f t="shared" si="10"/>
        <v>0</v>
      </c>
    </row>
    <row r="223" spans="1:8" ht="52.15" customHeight="1" x14ac:dyDescent="0.2">
      <c r="A223" s="52" t="s">
        <v>590</v>
      </c>
      <c r="B223" s="44" t="s">
        <v>591</v>
      </c>
      <c r="C223" s="44" t="s">
        <v>38</v>
      </c>
      <c r="D223" s="44" t="s">
        <v>592</v>
      </c>
      <c r="E223" s="45" t="s">
        <v>80</v>
      </c>
      <c r="F223" s="46">
        <v>2</v>
      </c>
      <c r="G223" s="47"/>
      <c r="H223" s="53">
        <f t="shared" si="10"/>
        <v>0</v>
      </c>
    </row>
    <row r="224" spans="1:8" ht="52.15" customHeight="1" x14ac:dyDescent="0.2">
      <c r="A224" s="52" t="s">
        <v>593</v>
      </c>
      <c r="B224" s="44" t="s">
        <v>594</v>
      </c>
      <c r="C224" s="44" t="s">
        <v>38</v>
      </c>
      <c r="D224" s="44" t="s">
        <v>595</v>
      </c>
      <c r="E224" s="45" t="s">
        <v>80</v>
      </c>
      <c r="F224" s="46">
        <v>1</v>
      </c>
      <c r="G224" s="47"/>
      <c r="H224" s="53">
        <f t="shared" si="10"/>
        <v>0</v>
      </c>
    </row>
    <row r="225" spans="1:8" ht="39" customHeight="1" x14ac:dyDescent="0.2">
      <c r="A225" s="52" t="s">
        <v>596</v>
      </c>
      <c r="B225" s="44" t="s">
        <v>597</v>
      </c>
      <c r="C225" s="44" t="s">
        <v>38</v>
      </c>
      <c r="D225" s="44" t="s">
        <v>598</v>
      </c>
      <c r="E225" s="45" t="s">
        <v>40</v>
      </c>
      <c r="F225" s="46">
        <v>3</v>
      </c>
      <c r="G225" s="47"/>
      <c r="H225" s="53">
        <f t="shared" si="10"/>
        <v>0</v>
      </c>
    </row>
    <row r="226" spans="1:8" ht="39" customHeight="1" x14ac:dyDescent="0.2">
      <c r="A226" s="52" t="s">
        <v>599</v>
      </c>
      <c r="B226" s="44" t="s">
        <v>600</v>
      </c>
      <c r="C226" s="44" t="s">
        <v>38</v>
      </c>
      <c r="D226" s="44" t="s">
        <v>601</v>
      </c>
      <c r="E226" s="45" t="s">
        <v>40</v>
      </c>
      <c r="F226" s="46">
        <v>2</v>
      </c>
      <c r="G226" s="47"/>
      <c r="H226" s="53">
        <f t="shared" si="10"/>
        <v>0</v>
      </c>
    </row>
    <row r="227" spans="1:8" ht="52.15" customHeight="1" x14ac:dyDescent="0.2">
      <c r="A227" s="52" t="s">
        <v>602</v>
      </c>
      <c r="B227" s="44" t="s">
        <v>603</v>
      </c>
      <c r="C227" s="44" t="s">
        <v>38</v>
      </c>
      <c r="D227" s="44" t="s">
        <v>604</v>
      </c>
      <c r="E227" s="45" t="s">
        <v>40</v>
      </c>
      <c r="F227" s="46">
        <v>61</v>
      </c>
      <c r="G227" s="47"/>
      <c r="H227" s="53">
        <f t="shared" si="10"/>
        <v>0</v>
      </c>
    </row>
    <row r="228" spans="1:8" ht="52.15" customHeight="1" x14ac:dyDescent="0.2">
      <c r="A228" s="52" t="s">
        <v>605</v>
      </c>
      <c r="B228" s="44" t="s">
        <v>606</v>
      </c>
      <c r="C228" s="44" t="s">
        <v>38</v>
      </c>
      <c r="D228" s="44" t="s">
        <v>607</v>
      </c>
      <c r="E228" s="45" t="s">
        <v>40</v>
      </c>
      <c r="F228" s="46">
        <v>1</v>
      </c>
      <c r="G228" s="47"/>
      <c r="H228" s="53">
        <f t="shared" si="10"/>
        <v>0</v>
      </c>
    </row>
    <row r="229" spans="1:8" ht="39" customHeight="1" x14ac:dyDescent="0.2">
      <c r="A229" s="52" t="s">
        <v>608</v>
      </c>
      <c r="B229" s="44" t="s">
        <v>609</v>
      </c>
      <c r="C229" s="44" t="s">
        <v>38</v>
      </c>
      <c r="D229" s="44" t="s">
        <v>610</v>
      </c>
      <c r="E229" s="45" t="s">
        <v>40</v>
      </c>
      <c r="F229" s="46">
        <v>4</v>
      </c>
      <c r="G229" s="47"/>
      <c r="H229" s="53">
        <f t="shared" si="10"/>
        <v>0</v>
      </c>
    </row>
    <row r="230" spans="1:8" ht="39" customHeight="1" x14ac:dyDescent="0.2">
      <c r="A230" s="52" t="s">
        <v>611</v>
      </c>
      <c r="B230" s="44" t="s">
        <v>612</v>
      </c>
      <c r="C230" s="44" t="s">
        <v>38</v>
      </c>
      <c r="D230" s="44" t="s">
        <v>613</v>
      </c>
      <c r="E230" s="45" t="s">
        <v>40</v>
      </c>
      <c r="F230" s="46">
        <v>86</v>
      </c>
      <c r="G230" s="47"/>
      <c r="H230" s="53">
        <f t="shared" si="10"/>
        <v>0</v>
      </c>
    </row>
    <row r="231" spans="1:8" ht="39" customHeight="1" x14ac:dyDescent="0.2">
      <c r="A231" s="52" t="s">
        <v>614</v>
      </c>
      <c r="B231" s="44" t="s">
        <v>615</v>
      </c>
      <c r="C231" s="44" t="s">
        <v>38</v>
      </c>
      <c r="D231" s="44" t="s">
        <v>616</v>
      </c>
      <c r="E231" s="45" t="s">
        <v>40</v>
      </c>
      <c r="F231" s="46">
        <v>1</v>
      </c>
      <c r="G231" s="47"/>
      <c r="H231" s="53">
        <f t="shared" si="10"/>
        <v>0</v>
      </c>
    </row>
    <row r="232" spans="1:8" ht="39" customHeight="1" x14ac:dyDescent="0.2">
      <c r="A232" s="52" t="s">
        <v>617</v>
      </c>
      <c r="B232" s="44" t="s">
        <v>618</v>
      </c>
      <c r="C232" s="44" t="s">
        <v>38</v>
      </c>
      <c r="D232" s="44" t="s">
        <v>619</v>
      </c>
      <c r="E232" s="45" t="s">
        <v>40</v>
      </c>
      <c r="F232" s="46">
        <v>29</v>
      </c>
      <c r="G232" s="47"/>
      <c r="H232" s="53">
        <f t="shared" si="10"/>
        <v>0</v>
      </c>
    </row>
    <row r="233" spans="1:8" ht="39" customHeight="1" x14ac:dyDescent="0.2">
      <c r="A233" s="52" t="s">
        <v>620</v>
      </c>
      <c r="B233" s="44" t="s">
        <v>621</v>
      </c>
      <c r="C233" s="44" t="s">
        <v>38</v>
      </c>
      <c r="D233" s="44" t="s">
        <v>622</v>
      </c>
      <c r="E233" s="45" t="s">
        <v>40</v>
      </c>
      <c r="F233" s="46">
        <v>1</v>
      </c>
      <c r="G233" s="47"/>
      <c r="H233" s="53">
        <f t="shared" si="10"/>
        <v>0</v>
      </c>
    </row>
    <row r="234" spans="1:8" ht="39" customHeight="1" x14ac:dyDescent="0.2">
      <c r="A234" s="52" t="s">
        <v>623</v>
      </c>
      <c r="B234" s="44" t="s">
        <v>624</v>
      </c>
      <c r="C234" s="44" t="s">
        <v>38</v>
      </c>
      <c r="D234" s="44" t="s">
        <v>625</v>
      </c>
      <c r="E234" s="45" t="s">
        <v>80</v>
      </c>
      <c r="F234" s="46">
        <v>299.39999999999998</v>
      </c>
      <c r="G234" s="47"/>
      <c r="H234" s="53">
        <f t="shared" si="10"/>
        <v>0</v>
      </c>
    </row>
    <row r="235" spans="1:8" ht="39" customHeight="1" x14ac:dyDescent="0.2">
      <c r="A235" s="52" t="s">
        <v>626</v>
      </c>
      <c r="B235" s="44" t="s">
        <v>627</v>
      </c>
      <c r="C235" s="44" t="s">
        <v>38</v>
      </c>
      <c r="D235" s="44" t="s">
        <v>628</v>
      </c>
      <c r="E235" s="45" t="s">
        <v>40</v>
      </c>
      <c r="F235" s="46">
        <v>39</v>
      </c>
      <c r="G235" s="47"/>
      <c r="H235" s="53">
        <f t="shared" si="10"/>
        <v>0</v>
      </c>
    </row>
    <row r="236" spans="1:8" ht="39" customHeight="1" x14ac:dyDescent="0.2">
      <c r="A236" s="52" t="s">
        <v>629</v>
      </c>
      <c r="B236" s="44" t="s">
        <v>630</v>
      </c>
      <c r="C236" s="44" t="s">
        <v>38</v>
      </c>
      <c r="D236" s="44" t="s">
        <v>631</v>
      </c>
      <c r="E236" s="45" t="s">
        <v>40</v>
      </c>
      <c r="F236" s="46">
        <v>20</v>
      </c>
      <c r="G236" s="47"/>
      <c r="H236" s="53">
        <f t="shared" si="10"/>
        <v>0</v>
      </c>
    </row>
    <row r="237" spans="1:8" ht="39" customHeight="1" x14ac:dyDescent="0.2">
      <c r="A237" s="52" t="s">
        <v>632</v>
      </c>
      <c r="B237" s="44" t="s">
        <v>633</v>
      </c>
      <c r="C237" s="44" t="s">
        <v>38</v>
      </c>
      <c r="D237" s="44" t="s">
        <v>634</v>
      </c>
      <c r="E237" s="45" t="s">
        <v>40</v>
      </c>
      <c r="F237" s="46">
        <v>10</v>
      </c>
      <c r="G237" s="47"/>
      <c r="H237" s="53">
        <f t="shared" si="10"/>
        <v>0</v>
      </c>
    </row>
    <row r="238" spans="1:8" ht="39" customHeight="1" x14ac:dyDescent="0.2">
      <c r="A238" s="52" t="s">
        <v>635</v>
      </c>
      <c r="B238" s="44" t="s">
        <v>636</v>
      </c>
      <c r="C238" s="44" t="s">
        <v>38</v>
      </c>
      <c r="D238" s="44" t="s">
        <v>637</v>
      </c>
      <c r="E238" s="45" t="s">
        <v>40</v>
      </c>
      <c r="F238" s="46">
        <v>55</v>
      </c>
      <c r="G238" s="47"/>
      <c r="H238" s="53">
        <f t="shared" si="10"/>
        <v>0</v>
      </c>
    </row>
    <row r="239" spans="1:8" ht="52.15" customHeight="1" x14ac:dyDescent="0.2">
      <c r="A239" s="52" t="s">
        <v>638</v>
      </c>
      <c r="B239" s="44" t="s">
        <v>639</v>
      </c>
      <c r="C239" s="44" t="s">
        <v>38</v>
      </c>
      <c r="D239" s="44" t="s">
        <v>640</v>
      </c>
      <c r="E239" s="45" t="s">
        <v>40</v>
      </c>
      <c r="F239" s="46">
        <v>1</v>
      </c>
      <c r="G239" s="47"/>
      <c r="H239" s="53">
        <f t="shared" si="10"/>
        <v>0</v>
      </c>
    </row>
    <row r="240" spans="1:8" ht="52.15" customHeight="1" x14ac:dyDescent="0.2">
      <c r="A240" s="52" t="s">
        <v>641</v>
      </c>
      <c r="B240" s="44" t="s">
        <v>642</v>
      </c>
      <c r="C240" s="44" t="s">
        <v>38</v>
      </c>
      <c r="D240" s="44" t="s">
        <v>643</v>
      </c>
      <c r="E240" s="45" t="s">
        <v>40</v>
      </c>
      <c r="F240" s="46">
        <v>1</v>
      </c>
      <c r="G240" s="47"/>
      <c r="H240" s="53">
        <f t="shared" si="10"/>
        <v>0</v>
      </c>
    </row>
    <row r="241" spans="1:8" ht="25.9" customHeight="1" x14ac:dyDescent="0.2">
      <c r="A241" s="52" t="s">
        <v>644</v>
      </c>
      <c r="B241" s="44" t="s">
        <v>645</v>
      </c>
      <c r="C241" s="44" t="s">
        <v>72</v>
      </c>
      <c r="D241" s="44" t="s">
        <v>646</v>
      </c>
      <c r="E241" s="45" t="s">
        <v>74</v>
      </c>
      <c r="F241" s="46">
        <v>1</v>
      </c>
      <c r="G241" s="47"/>
      <c r="H241" s="53">
        <f t="shared" si="10"/>
        <v>0</v>
      </c>
    </row>
    <row r="242" spans="1:8" ht="25.9" customHeight="1" x14ac:dyDescent="0.2">
      <c r="A242" s="52" t="s">
        <v>647</v>
      </c>
      <c r="B242" s="44" t="s">
        <v>648</v>
      </c>
      <c r="C242" s="44" t="s">
        <v>20</v>
      </c>
      <c r="D242" s="44" t="s">
        <v>649</v>
      </c>
      <c r="E242" s="45" t="s">
        <v>74</v>
      </c>
      <c r="F242" s="46">
        <v>1</v>
      </c>
      <c r="G242" s="47"/>
      <c r="H242" s="53">
        <f t="shared" si="10"/>
        <v>0</v>
      </c>
    </row>
    <row r="243" spans="1:8" ht="25.9" customHeight="1" x14ac:dyDescent="0.2">
      <c r="A243" s="52" t="s">
        <v>650</v>
      </c>
      <c r="B243" s="44" t="s">
        <v>651</v>
      </c>
      <c r="C243" s="44" t="s">
        <v>38</v>
      </c>
      <c r="D243" s="44" t="s">
        <v>652</v>
      </c>
      <c r="E243" s="45" t="s">
        <v>40</v>
      </c>
      <c r="F243" s="46">
        <v>2</v>
      </c>
      <c r="G243" s="47"/>
      <c r="H243" s="53">
        <f t="shared" si="10"/>
        <v>0</v>
      </c>
    </row>
    <row r="244" spans="1:8" ht="24" customHeight="1" x14ac:dyDescent="0.2">
      <c r="A244" s="52" t="s">
        <v>653</v>
      </c>
      <c r="B244" s="44" t="s">
        <v>654</v>
      </c>
      <c r="C244" s="44" t="s">
        <v>20</v>
      </c>
      <c r="D244" s="44" t="s">
        <v>655</v>
      </c>
      <c r="E244" s="45" t="s">
        <v>74</v>
      </c>
      <c r="F244" s="46">
        <v>1</v>
      </c>
      <c r="G244" s="47"/>
      <c r="H244" s="53">
        <f t="shared" si="10"/>
        <v>0</v>
      </c>
    </row>
    <row r="245" spans="1:8" ht="52.15" customHeight="1" x14ac:dyDescent="0.2">
      <c r="A245" s="52" t="s">
        <v>656</v>
      </c>
      <c r="B245" s="44" t="s">
        <v>657</v>
      </c>
      <c r="C245" s="44" t="s">
        <v>38</v>
      </c>
      <c r="D245" s="44" t="s">
        <v>658</v>
      </c>
      <c r="E245" s="45" t="s">
        <v>40</v>
      </c>
      <c r="F245" s="46">
        <v>4</v>
      </c>
      <c r="G245" s="47"/>
      <c r="H245" s="53">
        <f t="shared" si="10"/>
        <v>0</v>
      </c>
    </row>
    <row r="246" spans="1:8" ht="39" customHeight="1" x14ac:dyDescent="0.2">
      <c r="A246" s="52" t="s">
        <v>659</v>
      </c>
      <c r="B246" s="44" t="s">
        <v>660</v>
      </c>
      <c r="C246" s="44" t="s">
        <v>38</v>
      </c>
      <c r="D246" s="44" t="s">
        <v>661</v>
      </c>
      <c r="E246" s="45" t="s">
        <v>40</v>
      </c>
      <c r="F246" s="46">
        <v>1</v>
      </c>
      <c r="G246" s="47"/>
      <c r="H246" s="53">
        <f t="shared" si="10"/>
        <v>0</v>
      </c>
    </row>
    <row r="247" spans="1:8" ht="39" customHeight="1" x14ac:dyDescent="0.2">
      <c r="A247" s="52" t="s">
        <v>662</v>
      </c>
      <c r="B247" s="44" t="s">
        <v>663</v>
      </c>
      <c r="C247" s="44" t="s">
        <v>38</v>
      </c>
      <c r="D247" s="44" t="s">
        <v>664</v>
      </c>
      <c r="E247" s="45" t="s">
        <v>40</v>
      </c>
      <c r="F247" s="46">
        <v>6</v>
      </c>
      <c r="G247" s="47"/>
      <c r="H247" s="53">
        <f t="shared" si="10"/>
        <v>0</v>
      </c>
    </row>
    <row r="248" spans="1:8" ht="25.9" customHeight="1" x14ac:dyDescent="0.2">
      <c r="A248" s="52" t="s">
        <v>665</v>
      </c>
      <c r="B248" s="44" t="s">
        <v>666</v>
      </c>
      <c r="C248" s="44" t="s">
        <v>20</v>
      </c>
      <c r="D248" s="44" t="s">
        <v>667</v>
      </c>
      <c r="E248" s="45" t="s">
        <v>74</v>
      </c>
      <c r="F248" s="46">
        <v>1</v>
      </c>
      <c r="G248" s="47"/>
      <c r="H248" s="53">
        <f t="shared" si="10"/>
        <v>0</v>
      </c>
    </row>
    <row r="249" spans="1:8" ht="39" customHeight="1" x14ac:dyDescent="0.2">
      <c r="A249" s="52" t="s">
        <v>668</v>
      </c>
      <c r="B249" s="44" t="s">
        <v>669</v>
      </c>
      <c r="C249" s="44" t="s">
        <v>38</v>
      </c>
      <c r="D249" s="44" t="s">
        <v>670</v>
      </c>
      <c r="E249" s="45" t="s">
        <v>80</v>
      </c>
      <c r="F249" s="46">
        <v>12.4</v>
      </c>
      <c r="G249" s="47"/>
      <c r="H249" s="53">
        <f t="shared" si="10"/>
        <v>0</v>
      </c>
    </row>
    <row r="250" spans="1:8" ht="39" customHeight="1" x14ac:dyDescent="0.2">
      <c r="A250" s="52" t="s">
        <v>671</v>
      </c>
      <c r="B250" s="44" t="s">
        <v>672</v>
      </c>
      <c r="C250" s="44" t="s">
        <v>38</v>
      </c>
      <c r="D250" s="44" t="s">
        <v>673</v>
      </c>
      <c r="E250" s="45" t="s">
        <v>40</v>
      </c>
      <c r="F250" s="46">
        <v>1</v>
      </c>
      <c r="G250" s="47"/>
      <c r="H250" s="53">
        <f t="shared" si="10"/>
        <v>0</v>
      </c>
    </row>
    <row r="251" spans="1:8" ht="24" customHeight="1" x14ac:dyDescent="0.2">
      <c r="A251" s="52" t="s">
        <v>674</v>
      </c>
      <c r="B251" s="44" t="s">
        <v>675</v>
      </c>
      <c r="C251" s="44" t="s">
        <v>72</v>
      </c>
      <c r="D251" s="44" t="s">
        <v>676</v>
      </c>
      <c r="E251" s="45" t="s">
        <v>74</v>
      </c>
      <c r="F251" s="46">
        <v>1</v>
      </c>
      <c r="G251" s="47"/>
      <c r="H251" s="53">
        <f t="shared" si="10"/>
        <v>0</v>
      </c>
    </row>
    <row r="252" spans="1:8" ht="39" customHeight="1" x14ac:dyDescent="0.2">
      <c r="A252" s="52" t="s">
        <v>677</v>
      </c>
      <c r="B252" s="44" t="s">
        <v>678</v>
      </c>
      <c r="C252" s="44" t="s">
        <v>20</v>
      </c>
      <c r="D252" s="44" t="s">
        <v>679</v>
      </c>
      <c r="E252" s="45" t="s">
        <v>577</v>
      </c>
      <c r="F252" s="46">
        <v>1</v>
      </c>
      <c r="G252" s="47"/>
      <c r="H252" s="53">
        <f t="shared" si="10"/>
        <v>0</v>
      </c>
    </row>
    <row r="253" spans="1:8" ht="24" customHeight="1" x14ac:dyDescent="0.2">
      <c r="A253" s="50" t="s">
        <v>680</v>
      </c>
      <c r="B253" s="41" t="s">
        <v>13</v>
      </c>
      <c r="C253" s="41"/>
      <c r="D253" s="41" t="s">
        <v>681</v>
      </c>
      <c r="E253" s="42"/>
      <c r="F253" s="43">
        <v>1</v>
      </c>
      <c r="G253" s="43"/>
      <c r="H253" s="51">
        <f>SUM(H254:H287)</f>
        <v>0</v>
      </c>
    </row>
    <row r="254" spans="1:8" ht="24" customHeight="1" x14ac:dyDescent="0.2">
      <c r="A254" s="52" t="s">
        <v>682</v>
      </c>
      <c r="B254" s="44" t="s">
        <v>683</v>
      </c>
      <c r="C254" s="44" t="s">
        <v>25</v>
      </c>
      <c r="D254" s="44" t="s">
        <v>684</v>
      </c>
      <c r="E254" s="45" t="s">
        <v>74</v>
      </c>
      <c r="F254" s="46">
        <v>7</v>
      </c>
      <c r="G254" s="47"/>
      <c r="H254" s="53">
        <f t="shared" ref="H254:H287" si="11">TRUNC(F254 * G254,2)</f>
        <v>0</v>
      </c>
    </row>
    <row r="255" spans="1:8" ht="52.15" customHeight="1" x14ac:dyDescent="0.2">
      <c r="A255" s="52" t="s">
        <v>685</v>
      </c>
      <c r="B255" s="44" t="s">
        <v>686</v>
      </c>
      <c r="C255" s="44" t="s">
        <v>38</v>
      </c>
      <c r="D255" s="44" t="s">
        <v>687</v>
      </c>
      <c r="E255" s="45" t="s">
        <v>40</v>
      </c>
      <c r="F255" s="46">
        <v>26</v>
      </c>
      <c r="G255" s="47"/>
      <c r="H255" s="53">
        <f t="shared" si="11"/>
        <v>0</v>
      </c>
    </row>
    <row r="256" spans="1:8" ht="39" customHeight="1" x14ac:dyDescent="0.2">
      <c r="A256" s="52" t="s">
        <v>688</v>
      </c>
      <c r="B256" s="44" t="s">
        <v>689</v>
      </c>
      <c r="C256" s="44" t="s">
        <v>38</v>
      </c>
      <c r="D256" s="44" t="s">
        <v>690</v>
      </c>
      <c r="E256" s="45" t="s">
        <v>40</v>
      </c>
      <c r="F256" s="46">
        <v>4</v>
      </c>
      <c r="G256" s="47"/>
      <c r="H256" s="53">
        <f t="shared" si="11"/>
        <v>0</v>
      </c>
    </row>
    <row r="257" spans="1:8" ht="25.9" customHeight="1" x14ac:dyDescent="0.2">
      <c r="A257" s="52" t="s">
        <v>691</v>
      </c>
      <c r="B257" s="44" t="s">
        <v>692</v>
      </c>
      <c r="C257" s="44" t="s">
        <v>38</v>
      </c>
      <c r="D257" s="44" t="s">
        <v>693</v>
      </c>
      <c r="E257" s="45" t="s">
        <v>40</v>
      </c>
      <c r="F257" s="46">
        <v>37</v>
      </c>
      <c r="G257" s="47"/>
      <c r="H257" s="53">
        <f t="shared" si="11"/>
        <v>0</v>
      </c>
    </row>
    <row r="258" spans="1:8" ht="25.9" customHeight="1" x14ac:dyDescent="0.2">
      <c r="A258" s="52" t="s">
        <v>694</v>
      </c>
      <c r="B258" s="44" t="s">
        <v>695</v>
      </c>
      <c r="C258" s="44" t="s">
        <v>38</v>
      </c>
      <c r="D258" s="44" t="s">
        <v>696</v>
      </c>
      <c r="E258" s="45" t="s">
        <v>40</v>
      </c>
      <c r="F258" s="46">
        <v>2</v>
      </c>
      <c r="G258" s="47"/>
      <c r="H258" s="53">
        <f t="shared" si="11"/>
        <v>0</v>
      </c>
    </row>
    <row r="259" spans="1:8" ht="39" customHeight="1" x14ac:dyDescent="0.2">
      <c r="A259" s="52" t="s">
        <v>697</v>
      </c>
      <c r="B259" s="44" t="s">
        <v>698</v>
      </c>
      <c r="C259" s="44" t="s">
        <v>38</v>
      </c>
      <c r="D259" s="44" t="s">
        <v>699</v>
      </c>
      <c r="E259" s="45" t="s">
        <v>40</v>
      </c>
      <c r="F259" s="46">
        <v>39</v>
      </c>
      <c r="G259" s="47"/>
      <c r="H259" s="53">
        <f t="shared" si="11"/>
        <v>0</v>
      </c>
    </row>
    <row r="260" spans="1:8" ht="39" customHeight="1" x14ac:dyDescent="0.2">
      <c r="A260" s="52" t="s">
        <v>700</v>
      </c>
      <c r="B260" s="44" t="s">
        <v>701</v>
      </c>
      <c r="C260" s="44" t="s">
        <v>38</v>
      </c>
      <c r="D260" s="44" t="s">
        <v>702</v>
      </c>
      <c r="E260" s="45" t="s">
        <v>40</v>
      </c>
      <c r="F260" s="46">
        <v>15</v>
      </c>
      <c r="G260" s="47"/>
      <c r="H260" s="53">
        <f t="shared" si="11"/>
        <v>0</v>
      </c>
    </row>
    <row r="261" spans="1:8" ht="52.15" customHeight="1" x14ac:dyDescent="0.2">
      <c r="A261" s="52" t="s">
        <v>703</v>
      </c>
      <c r="B261" s="44" t="s">
        <v>704</v>
      </c>
      <c r="C261" s="44" t="s">
        <v>38</v>
      </c>
      <c r="D261" s="44" t="s">
        <v>705</v>
      </c>
      <c r="E261" s="45" t="s">
        <v>40</v>
      </c>
      <c r="F261" s="46">
        <v>9</v>
      </c>
      <c r="G261" s="47"/>
      <c r="H261" s="53">
        <f t="shared" si="11"/>
        <v>0</v>
      </c>
    </row>
    <row r="262" spans="1:8" ht="52.15" customHeight="1" x14ac:dyDescent="0.2">
      <c r="A262" s="52" t="s">
        <v>706</v>
      </c>
      <c r="B262" s="44" t="s">
        <v>707</v>
      </c>
      <c r="C262" s="44" t="s">
        <v>38</v>
      </c>
      <c r="D262" s="44" t="s">
        <v>708</v>
      </c>
      <c r="E262" s="45" t="s">
        <v>40</v>
      </c>
      <c r="F262" s="46">
        <v>59</v>
      </c>
      <c r="G262" s="47"/>
      <c r="H262" s="53">
        <f t="shared" si="11"/>
        <v>0</v>
      </c>
    </row>
    <row r="263" spans="1:8" ht="52.15" customHeight="1" x14ac:dyDescent="0.2">
      <c r="A263" s="52" t="s">
        <v>709</v>
      </c>
      <c r="B263" s="44" t="s">
        <v>710</v>
      </c>
      <c r="C263" s="44" t="s">
        <v>38</v>
      </c>
      <c r="D263" s="44" t="s">
        <v>711</v>
      </c>
      <c r="E263" s="45" t="s">
        <v>40</v>
      </c>
      <c r="F263" s="46">
        <v>29</v>
      </c>
      <c r="G263" s="47"/>
      <c r="H263" s="53">
        <f t="shared" si="11"/>
        <v>0</v>
      </c>
    </row>
    <row r="264" spans="1:8" ht="52.15" customHeight="1" x14ac:dyDescent="0.2">
      <c r="A264" s="52" t="s">
        <v>712</v>
      </c>
      <c r="B264" s="44" t="s">
        <v>713</v>
      </c>
      <c r="C264" s="44" t="s">
        <v>38</v>
      </c>
      <c r="D264" s="44" t="s">
        <v>714</v>
      </c>
      <c r="E264" s="45" t="s">
        <v>40</v>
      </c>
      <c r="F264" s="46">
        <v>28</v>
      </c>
      <c r="G264" s="47"/>
      <c r="H264" s="53">
        <f t="shared" si="11"/>
        <v>0</v>
      </c>
    </row>
    <row r="265" spans="1:8" ht="52.15" customHeight="1" x14ac:dyDescent="0.2">
      <c r="A265" s="52" t="s">
        <v>715</v>
      </c>
      <c r="B265" s="44" t="s">
        <v>716</v>
      </c>
      <c r="C265" s="44" t="s">
        <v>38</v>
      </c>
      <c r="D265" s="44" t="s">
        <v>717</v>
      </c>
      <c r="E265" s="45" t="s">
        <v>40</v>
      </c>
      <c r="F265" s="46">
        <v>6</v>
      </c>
      <c r="G265" s="47"/>
      <c r="H265" s="53">
        <f t="shared" si="11"/>
        <v>0</v>
      </c>
    </row>
    <row r="266" spans="1:8" ht="52.15" customHeight="1" x14ac:dyDescent="0.2">
      <c r="A266" s="52" t="s">
        <v>718</v>
      </c>
      <c r="B266" s="44" t="s">
        <v>719</v>
      </c>
      <c r="C266" s="44" t="s">
        <v>38</v>
      </c>
      <c r="D266" s="44" t="s">
        <v>720</v>
      </c>
      <c r="E266" s="45" t="s">
        <v>40</v>
      </c>
      <c r="F266" s="46">
        <v>4</v>
      </c>
      <c r="G266" s="47"/>
      <c r="H266" s="53">
        <f t="shared" si="11"/>
        <v>0</v>
      </c>
    </row>
    <row r="267" spans="1:8" ht="52.15" customHeight="1" x14ac:dyDescent="0.2">
      <c r="A267" s="52" t="s">
        <v>721</v>
      </c>
      <c r="B267" s="44" t="s">
        <v>722</v>
      </c>
      <c r="C267" s="44" t="s">
        <v>38</v>
      </c>
      <c r="D267" s="44" t="s">
        <v>723</v>
      </c>
      <c r="E267" s="45" t="s">
        <v>40</v>
      </c>
      <c r="F267" s="46">
        <v>38</v>
      </c>
      <c r="G267" s="47"/>
      <c r="H267" s="53">
        <f t="shared" si="11"/>
        <v>0</v>
      </c>
    </row>
    <row r="268" spans="1:8" ht="52.15" customHeight="1" x14ac:dyDescent="0.2">
      <c r="A268" s="52" t="s">
        <v>724</v>
      </c>
      <c r="B268" s="44" t="s">
        <v>725</v>
      </c>
      <c r="C268" s="44" t="s">
        <v>38</v>
      </c>
      <c r="D268" s="44" t="s">
        <v>726</v>
      </c>
      <c r="E268" s="45" t="s">
        <v>40</v>
      </c>
      <c r="F268" s="46">
        <v>9</v>
      </c>
      <c r="G268" s="47"/>
      <c r="H268" s="53">
        <f t="shared" si="11"/>
        <v>0</v>
      </c>
    </row>
    <row r="269" spans="1:8" ht="52.15" customHeight="1" x14ac:dyDescent="0.2">
      <c r="A269" s="52" t="s">
        <v>727</v>
      </c>
      <c r="B269" s="44" t="s">
        <v>728</v>
      </c>
      <c r="C269" s="44" t="s">
        <v>38</v>
      </c>
      <c r="D269" s="44" t="s">
        <v>729</v>
      </c>
      <c r="E269" s="45" t="s">
        <v>40</v>
      </c>
      <c r="F269" s="46">
        <v>1</v>
      </c>
      <c r="G269" s="47"/>
      <c r="H269" s="53">
        <f t="shared" si="11"/>
        <v>0</v>
      </c>
    </row>
    <row r="270" spans="1:8" ht="52.15" customHeight="1" x14ac:dyDescent="0.2">
      <c r="A270" s="52" t="s">
        <v>730</v>
      </c>
      <c r="B270" s="44" t="s">
        <v>731</v>
      </c>
      <c r="C270" s="44" t="s">
        <v>38</v>
      </c>
      <c r="D270" s="44" t="s">
        <v>732</v>
      </c>
      <c r="E270" s="45" t="s">
        <v>40</v>
      </c>
      <c r="F270" s="46">
        <v>7</v>
      </c>
      <c r="G270" s="47"/>
      <c r="H270" s="53">
        <f t="shared" si="11"/>
        <v>0</v>
      </c>
    </row>
    <row r="271" spans="1:8" ht="52.15" customHeight="1" x14ac:dyDescent="0.2">
      <c r="A271" s="52" t="s">
        <v>733</v>
      </c>
      <c r="B271" s="44" t="s">
        <v>734</v>
      </c>
      <c r="C271" s="44" t="s">
        <v>38</v>
      </c>
      <c r="D271" s="44" t="s">
        <v>735</v>
      </c>
      <c r="E271" s="45" t="s">
        <v>40</v>
      </c>
      <c r="F271" s="46">
        <v>1</v>
      </c>
      <c r="G271" s="47"/>
      <c r="H271" s="53">
        <f t="shared" si="11"/>
        <v>0</v>
      </c>
    </row>
    <row r="272" spans="1:8" ht="52.15" customHeight="1" x14ac:dyDescent="0.2">
      <c r="A272" s="52" t="s">
        <v>736</v>
      </c>
      <c r="B272" s="44" t="s">
        <v>737</v>
      </c>
      <c r="C272" s="44" t="s">
        <v>38</v>
      </c>
      <c r="D272" s="44" t="s">
        <v>738</v>
      </c>
      <c r="E272" s="45" t="s">
        <v>40</v>
      </c>
      <c r="F272" s="46">
        <v>3</v>
      </c>
      <c r="G272" s="47"/>
      <c r="H272" s="53">
        <f t="shared" si="11"/>
        <v>0</v>
      </c>
    </row>
    <row r="273" spans="1:8" ht="52.15" customHeight="1" x14ac:dyDescent="0.2">
      <c r="A273" s="52" t="s">
        <v>739</v>
      </c>
      <c r="B273" s="44" t="s">
        <v>740</v>
      </c>
      <c r="C273" s="44" t="s">
        <v>38</v>
      </c>
      <c r="D273" s="44" t="s">
        <v>741</v>
      </c>
      <c r="E273" s="45" t="s">
        <v>40</v>
      </c>
      <c r="F273" s="46">
        <v>5</v>
      </c>
      <c r="G273" s="47"/>
      <c r="H273" s="53">
        <f t="shared" si="11"/>
        <v>0</v>
      </c>
    </row>
    <row r="274" spans="1:8" ht="39" customHeight="1" x14ac:dyDescent="0.2">
      <c r="A274" s="52" t="s">
        <v>742</v>
      </c>
      <c r="B274" s="44" t="s">
        <v>743</v>
      </c>
      <c r="C274" s="44" t="s">
        <v>38</v>
      </c>
      <c r="D274" s="44" t="s">
        <v>744</v>
      </c>
      <c r="E274" s="45" t="s">
        <v>40</v>
      </c>
      <c r="F274" s="46">
        <v>5</v>
      </c>
      <c r="G274" s="47"/>
      <c r="H274" s="53">
        <f t="shared" si="11"/>
        <v>0</v>
      </c>
    </row>
    <row r="275" spans="1:8" ht="39" customHeight="1" x14ac:dyDescent="0.2">
      <c r="A275" s="52" t="s">
        <v>745</v>
      </c>
      <c r="B275" s="44" t="s">
        <v>746</v>
      </c>
      <c r="C275" s="44" t="s">
        <v>20</v>
      </c>
      <c r="D275" s="44" t="s">
        <v>747</v>
      </c>
      <c r="E275" s="45" t="s">
        <v>416</v>
      </c>
      <c r="F275" s="46">
        <v>157.4</v>
      </c>
      <c r="G275" s="47"/>
      <c r="H275" s="53">
        <f t="shared" si="11"/>
        <v>0</v>
      </c>
    </row>
    <row r="276" spans="1:8" ht="39" customHeight="1" x14ac:dyDescent="0.2">
      <c r="A276" s="52" t="s">
        <v>748</v>
      </c>
      <c r="B276" s="44" t="s">
        <v>749</v>
      </c>
      <c r="C276" s="44" t="s">
        <v>20</v>
      </c>
      <c r="D276" s="44" t="s">
        <v>750</v>
      </c>
      <c r="E276" s="45" t="s">
        <v>416</v>
      </c>
      <c r="F276" s="46">
        <v>85.3</v>
      </c>
      <c r="G276" s="47"/>
      <c r="H276" s="53">
        <f t="shared" si="11"/>
        <v>0</v>
      </c>
    </row>
    <row r="277" spans="1:8" ht="39" customHeight="1" x14ac:dyDescent="0.2">
      <c r="A277" s="52" t="s">
        <v>751</v>
      </c>
      <c r="B277" s="44" t="s">
        <v>752</v>
      </c>
      <c r="C277" s="44" t="s">
        <v>20</v>
      </c>
      <c r="D277" s="44" t="s">
        <v>753</v>
      </c>
      <c r="E277" s="45" t="s">
        <v>416</v>
      </c>
      <c r="F277" s="46">
        <v>47</v>
      </c>
      <c r="G277" s="47"/>
      <c r="H277" s="53">
        <f t="shared" si="11"/>
        <v>0</v>
      </c>
    </row>
    <row r="278" spans="1:8" ht="25.9" customHeight="1" x14ac:dyDescent="0.2">
      <c r="A278" s="52" t="s">
        <v>754</v>
      </c>
      <c r="B278" s="44" t="s">
        <v>755</v>
      </c>
      <c r="C278" s="44" t="s">
        <v>20</v>
      </c>
      <c r="D278" s="44" t="s">
        <v>756</v>
      </c>
      <c r="E278" s="45" t="s">
        <v>416</v>
      </c>
      <c r="F278" s="46">
        <v>48.9</v>
      </c>
      <c r="G278" s="47"/>
      <c r="H278" s="53">
        <f t="shared" si="11"/>
        <v>0</v>
      </c>
    </row>
    <row r="279" spans="1:8" ht="39" customHeight="1" x14ac:dyDescent="0.2">
      <c r="A279" s="52" t="s">
        <v>757</v>
      </c>
      <c r="B279" s="44" t="s">
        <v>758</v>
      </c>
      <c r="C279" s="44" t="s">
        <v>20</v>
      </c>
      <c r="D279" s="44" t="s">
        <v>759</v>
      </c>
      <c r="E279" s="45" t="s">
        <v>416</v>
      </c>
      <c r="F279" s="46">
        <v>22.8</v>
      </c>
      <c r="G279" s="47"/>
      <c r="H279" s="53">
        <f t="shared" si="11"/>
        <v>0</v>
      </c>
    </row>
    <row r="280" spans="1:8" ht="39" customHeight="1" x14ac:dyDescent="0.2">
      <c r="A280" s="52" t="s">
        <v>760</v>
      </c>
      <c r="B280" s="44" t="s">
        <v>761</v>
      </c>
      <c r="C280" s="44" t="s">
        <v>20</v>
      </c>
      <c r="D280" s="44" t="s">
        <v>762</v>
      </c>
      <c r="E280" s="45" t="s">
        <v>416</v>
      </c>
      <c r="F280" s="46">
        <v>1.5</v>
      </c>
      <c r="G280" s="47"/>
      <c r="H280" s="53">
        <f t="shared" si="11"/>
        <v>0</v>
      </c>
    </row>
    <row r="281" spans="1:8" ht="25.9" customHeight="1" x14ac:dyDescent="0.2">
      <c r="A281" s="52" t="s">
        <v>763</v>
      </c>
      <c r="B281" s="44" t="s">
        <v>764</v>
      </c>
      <c r="C281" s="44" t="s">
        <v>25</v>
      </c>
      <c r="D281" s="44" t="s">
        <v>765</v>
      </c>
      <c r="E281" s="45" t="s">
        <v>74</v>
      </c>
      <c r="F281" s="46">
        <v>9</v>
      </c>
      <c r="G281" s="47"/>
      <c r="H281" s="53">
        <f t="shared" si="11"/>
        <v>0</v>
      </c>
    </row>
    <row r="282" spans="1:8" ht="39" customHeight="1" x14ac:dyDescent="0.2">
      <c r="A282" s="52" t="s">
        <v>766</v>
      </c>
      <c r="B282" s="44" t="s">
        <v>597</v>
      </c>
      <c r="C282" s="44" t="s">
        <v>38</v>
      </c>
      <c r="D282" s="44" t="s">
        <v>598</v>
      </c>
      <c r="E282" s="45" t="s">
        <v>40</v>
      </c>
      <c r="F282" s="46">
        <v>17</v>
      </c>
      <c r="G282" s="47"/>
      <c r="H282" s="53">
        <f t="shared" si="11"/>
        <v>0</v>
      </c>
    </row>
    <row r="283" spans="1:8" ht="39" customHeight="1" x14ac:dyDescent="0.2">
      <c r="A283" s="52" t="s">
        <v>767</v>
      </c>
      <c r="B283" s="44" t="s">
        <v>768</v>
      </c>
      <c r="C283" s="44" t="s">
        <v>38</v>
      </c>
      <c r="D283" s="44" t="s">
        <v>769</v>
      </c>
      <c r="E283" s="45" t="s">
        <v>40</v>
      </c>
      <c r="F283" s="46">
        <v>17</v>
      </c>
      <c r="G283" s="47"/>
      <c r="H283" s="53">
        <f t="shared" si="11"/>
        <v>0</v>
      </c>
    </row>
    <row r="284" spans="1:8" ht="39" customHeight="1" x14ac:dyDescent="0.2">
      <c r="A284" s="52" t="s">
        <v>770</v>
      </c>
      <c r="B284" s="44" t="s">
        <v>615</v>
      </c>
      <c r="C284" s="44" t="s">
        <v>38</v>
      </c>
      <c r="D284" s="44" t="s">
        <v>616</v>
      </c>
      <c r="E284" s="45" t="s">
        <v>40</v>
      </c>
      <c r="F284" s="46">
        <v>17</v>
      </c>
      <c r="G284" s="47"/>
      <c r="H284" s="53">
        <f t="shared" si="11"/>
        <v>0</v>
      </c>
    </row>
    <row r="285" spans="1:8" ht="39" customHeight="1" x14ac:dyDescent="0.2">
      <c r="A285" s="52" t="s">
        <v>771</v>
      </c>
      <c r="B285" s="44" t="s">
        <v>772</v>
      </c>
      <c r="C285" s="44" t="s">
        <v>38</v>
      </c>
      <c r="D285" s="44" t="s">
        <v>773</v>
      </c>
      <c r="E285" s="45" t="s">
        <v>40</v>
      </c>
      <c r="F285" s="46">
        <v>34</v>
      </c>
      <c r="G285" s="47"/>
      <c r="H285" s="53">
        <f t="shared" si="11"/>
        <v>0</v>
      </c>
    </row>
    <row r="286" spans="1:8" ht="39" customHeight="1" x14ac:dyDescent="0.2">
      <c r="A286" s="52" t="s">
        <v>774</v>
      </c>
      <c r="B286" s="44" t="s">
        <v>624</v>
      </c>
      <c r="C286" s="44" t="s">
        <v>38</v>
      </c>
      <c r="D286" s="44" t="s">
        <v>625</v>
      </c>
      <c r="E286" s="45" t="s">
        <v>80</v>
      </c>
      <c r="F286" s="46">
        <v>102</v>
      </c>
      <c r="G286" s="47"/>
      <c r="H286" s="53">
        <f t="shared" si="11"/>
        <v>0</v>
      </c>
    </row>
    <row r="287" spans="1:8" ht="24" customHeight="1" x14ac:dyDescent="0.2">
      <c r="A287" s="52" t="s">
        <v>775</v>
      </c>
      <c r="B287" s="44" t="s">
        <v>776</v>
      </c>
      <c r="C287" s="44" t="s">
        <v>25</v>
      </c>
      <c r="D287" s="44" t="s">
        <v>777</v>
      </c>
      <c r="E287" s="45" t="s">
        <v>74</v>
      </c>
      <c r="F287" s="46">
        <v>1</v>
      </c>
      <c r="G287" s="47"/>
      <c r="H287" s="53">
        <f t="shared" si="11"/>
        <v>0</v>
      </c>
    </row>
    <row r="288" spans="1:8" ht="24" customHeight="1" x14ac:dyDescent="0.2">
      <c r="A288" s="50" t="s">
        <v>778</v>
      </c>
      <c r="B288" s="41" t="s">
        <v>13</v>
      </c>
      <c r="C288" s="41"/>
      <c r="D288" s="41" t="s">
        <v>779</v>
      </c>
      <c r="E288" s="42"/>
      <c r="F288" s="43">
        <v>1</v>
      </c>
      <c r="G288" s="43"/>
      <c r="H288" s="51">
        <f>SUM(H289:H305)</f>
        <v>0</v>
      </c>
    </row>
    <row r="289" spans="1:8" ht="39" customHeight="1" x14ac:dyDescent="0.2">
      <c r="A289" s="52" t="s">
        <v>780</v>
      </c>
      <c r="B289" s="44" t="s">
        <v>781</v>
      </c>
      <c r="C289" s="44" t="s">
        <v>25</v>
      </c>
      <c r="D289" s="44" t="s">
        <v>782</v>
      </c>
      <c r="E289" s="45" t="s">
        <v>74</v>
      </c>
      <c r="F289" s="46">
        <v>4</v>
      </c>
      <c r="G289" s="47"/>
      <c r="H289" s="53">
        <f t="shared" ref="H289:H305" si="12">TRUNC(F289 * G289,2)</f>
        <v>0</v>
      </c>
    </row>
    <row r="290" spans="1:8" ht="39" customHeight="1" x14ac:dyDescent="0.2">
      <c r="A290" s="52" t="s">
        <v>783</v>
      </c>
      <c r="B290" s="44" t="s">
        <v>784</v>
      </c>
      <c r="C290" s="44" t="s">
        <v>38</v>
      </c>
      <c r="D290" s="44" t="s">
        <v>785</v>
      </c>
      <c r="E290" s="45" t="s">
        <v>40</v>
      </c>
      <c r="F290" s="46">
        <v>1</v>
      </c>
      <c r="G290" s="47"/>
      <c r="H290" s="53">
        <f t="shared" si="12"/>
        <v>0</v>
      </c>
    </row>
    <row r="291" spans="1:8" ht="24" customHeight="1" x14ac:dyDescent="0.2">
      <c r="A291" s="52" t="s">
        <v>786</v>
      </c>
      <c r="B291" s="44" t="s">
        <v>787</v>
      </c>
      <c r="C291" s="44" t="s">
        <v>34</v>
      </c>
      <c r="D291" s="44" t="s">
        <v>788</v>
      </c>
      <c r="E291" s="45" t="s">
        <v>40</v>
      </c>
      <c r="F291" s="46">
        <v>8</v>
      </c>
      <c r="G291" s="47"/>
      <c r="H291" s="53">
        <f t="shared" si="12"/>
        <v>0</v>
      </c>
    </row>
    <row r="292" spans="1:8" ht="39" customHeight="1" x14ac:dyDescent="0.2">
      <c r="A292" s="52" t="s">
        <v>789</v>
      </c>
      <c r="B292" s="44" t="s">
        <v>701</v>
      </c>
      <c r="C292" s="44" t="s">
        <v>38</v>
      </c>
      <c r="D292" s="44" t="s">
        <v>702</v>
      </c>
      <c r="E292" s="45" t="s">
        <v>40</v>
      </c>
      <c r="F292" s="46">
        <v>4</v>
      </c>
      <c r="G292" s="47"/>
      <c r="H292" s="53">
        <f t="shared" si="12"/>
        <v>0</v>
      </c>
    </row>
    <row r="293" spans="1:8" ht="52.15" customHeight="1" x14ac:dyDescent="0.2">
      <c r="A293" s="52" t="s">
        <v>790</v>
      </c>
      <c r="B293" s="44" t="s">
        <v>704</v>
      </c>
      <c r="C293" s="44" t="s">
        <v>38</v>
      </c>
      <c r="D293" s="44" t="s">
        <v>705</v>
      </c>
      <c r="E293" s="45" t="s">
        <v>40</v>
      </c>
      <c r="F293" s="46">
        <v>13</v>
      </c>
      <c r="G293" s="47"/>
      <c r="H293" s="53">
        <f t="shared" si="12"/>
        <v>0</v>
      </c>
    </row>
    <row r="294" spans="1:8" ht="39" customHeight="1" x14ac:dyDescent="0.2">
      <c r="A294" s="52" t="s">
        <v>791</v>
      </c>
      <c r="B294" s="44" t="s">
        <v>746</v>
      </c>
      <c r="C294" s="44" t="s">
        <v>20</v>
      </c>
      <c r="D294" s="44" t="s">
        <v>747</v>
      </c>
      <c r="E294" s="45" t="s">
        <v>416</v>
      </c>
      <c r="F294" s="46">
        <v>21.7</v>
      </c>
      <c r="G294" s="47"/>
      <c r="H294" s="53">
        <f t="shared" si="12"/>
        <v>0</v>
      </c>
    </row>
    <row r="295" spans="1:8" ht="25.9" customHeight="1" x14ac:dyDescent="0.2">
      <c r="A295" s="52" t="s">
        <v>792</v>
      </c>
      <c r="B295" s="44" t="s">
        <v>793</v>
      </c>
      <c r="C295" s="44" t="s">
        <v>20</v>
      </c>
      <c r="D295" s="44" t="s">
        <v>794</v>
      </c>
      <c r="E295" s="45" t="s">
        <v>416</v>
      </c>
      <c r="F295" s="46">
        <v>64.7</v>
      </c>
      <c r="G295" s="47"/>
      <c r="H295" s="53">
        <f t="shared" si="12"/>
        <v>0</v>
      </c>
    </row>
    <row r="296" spans="1:8" ht="25.9" customHeight="1" x14ac:dyDescent="0.2">
      <c r="A296" s="52" t="s">
        <v>795</v>
      </c>
      <c r="B296" s="44" t="s">
        <v>796</v>
      </c>
      <c r="C296" s="44" t="s">
        <v>20</v>
      </c>
      <c r="D296" s="44" t="s">
        <v>797</v>
      </c>
      <c r="E296" s="45" t="s">
        <v>416</v>
      </c>
      <c r="F296" s="46">
        <v>25</v>
      </c>
      <c r="G296" s="47"/>
      <c r="H296" s="53">
        <f t="shared" si="12"/>
        <v>0</v>
      </c>
    </row>
    <row r="297" spans="1:8" ht="39" customHeight="1" x14ac:dyDescent="0.2">
      <c r="A297" s="52" t="s">
        <v>798</v>
      </c>
      <c r="B297" s="44" t="s">
        <v>799</v>
      </c>
      <c r="C297" s="44" t="s">
        <v>38</v>
      </c>
      <c r="D297" s="44" t="s">
        <v>800</v>
      </c>
      <c r="E297" s="45" t="s">
        <v>80</v>
      </c>
      <c r="F297" s="46">
        <v>11.5</v>
      </c>
      <c r="G297" s="47"/>
      <c r="H297" s="53">
        <f t="shared" si="12"/>
        <v>0</v>
      </c>
    </row>
    <row r="298" spans="1:8" ht="39" customHeight="1" x14ac:dyDescent="0.2">
      <c r="A298" s="52" t="s">
        <v>801</v>
      </c>
      <c r="B298" s="44" t="s">
        <v>802</v>
      </c>
      <c r="C298" s="44" t="s">
        <v>38</v>
      </c>
      <c r="D298" s="44" t="s">
        <v>803</v>
      </c>
      <c r="E298" s="45" t="s">
        <v>40</v>
      </c>
      <c r="F298" s="46">
        <v>2</v>
      </c>
      <c r="G298" s="47"/>
      <c r="H298" s="53">
        <f t="shared" si="12"/>
        <v>0</v>
      </c>
    </row>
    <row r="299" spans="1:8" ht="39" customHeight="1" x14ac:dyDescent="0.2">
      <c r="A299" s="52" t="s">
        <v>804</v>
      </c>
      <c r="B299" s="44" t="s">
        <v>772</v>
      </c>
      <c r="C299" s="44" t="s">
        <v>38</v>
      </c>
      <c r="D299" s="44" t="s">
        <v>773</v>
      </c>
      <c r="E299" s="45" t="s">
        <v>40</v>
      </c>
      <c r="F299" s="46">
        <v>11</v>
      </c>
      <c r="G299" s="47"/>
      <c r="H299" s="53">
        <f t="shared" si="12"/>
        <v>0</v>
      </c>
    </row>
    <row r="300" spans="1:8" ht="39" customHeight="1" x14ac:dyDescent="0.2">
      <c r="A300" s="52" t="s">
        <v>805</v>
      </c>
      <c r="B300" s="44" t="s">
        <v>624</v>
      </c>
      <c r="C300" s="44" t="s">
        <v>38</v>
      </c>
      <c r="D300" s="44" t="s">
        <v>625</v>
      </c>
      <c r="E300" s="45" t="s">
        <v>80</v>
      </c>
      <c r="F300" s="46">
        <v>114.8</v>
      </c>
      <c r="G300" s="47"/>
      <c r="H300" s="53">
        <f t="shared" si="12"/>
        <v>0</v>
      </c>
    </row>
    <row r="301" spans="1:8" ht="39" customHeight="1" x14ac:dyDescent="0.2">
      <c r="A301" s="52" t="s">
        <v>806</v>
      </c>
      <c r="B301" s="44" t="s">
        <v>627</v>
      </c>
      <c r="C301" s="44" t="s">
        <v>38</v>
      </c>
      <c r="D301" s="44" t="s">
        <v>628</v>
      </c>
      <c r="E301" s="45" t="s">
        <v>40</v>
      </c>
      <c r="F301" s="46">
        <v>11</v>
      </c>
      <c r="G301" s="47"/>
      <c r="H301" s="53">
        <f t="shared" si="12"/>
        <v>0</v>
      </c>
    </row>
    <row r="302" spans="1:8" ht="52.15" customHeight="1" x14ac:dyDescent="0.2">
      <c r="A302" s="52" t="s">
        <v>807</v>
      </c>
      <c r="B302" s="44" t="s">
        <v>713</v>
      </c>
      <c r="C302" s="44" t="s">
        <v>38</v>
      </c>
      <c r="D302" s="44" t="s">
        <v>714</v>
      </c>
      <c r="E302" s="45" t="s">
        <v>40</v>
      </c>
      <c r="F302" s="46">
        <v>1</v>
      </c>
      <c r="G302" s="47"/>
      <c r="H302" s="53">
        <f t="shared" si="12"/>
        <v>0</v>
      </c>
    </row>
    <row r="303" spans="1:8" ht="52.15" customHeight="1" x14ac:dyDescent="0.2">
      <c r="A303" s="52" t="s">
        <v>808</v>
      </c>
      <c r="B303" s="44" t="s">
        <v>719</v>
      </c>
      <c r="C303" s="44" t="s">
        <v>38</v>
      </c>
      <c r="D303" s="44" t="s">
        <v>720</v>
      </c>
      <c r="E303" s="45" t="s">
        <v>40</v>
      </c>
      <c r="F303" s="46">
        <v>59</v>
      </c>
      <c r="G303" s="47"/>
      <c r="H303" s="53">
        <f t="shared" si="12"/>
        <v>0</v>
      </c>
    </row>
    <row r="304" spans="1:8" ht="39" customHeight="1" x14ac:dyDescent="0.2">
      <c r="A304" s="52" t="s">
        <v>809</v>
      </c>
      <c r="B304" s="44" t="s">
        <v>761</v>
      </c>
      <c r="C304" s="44" t="s">
        <v>20</v>
      </c>
      <c r="D304" s="44" t="s">
        <v>762</v>
      </c>
      <c r="E304" s="45" t="s">
        <v>416</v>
      </c>
      <c r="F304" s="46">
        <v>117</v>
      </c>
      <c r="G304" s="47"/>
      <c r="H304" s="53">
        <f t="shared" si="12"/>
        <v>0</v>
      </c>
    </row>
    <row r="305" spans="1:8" ht="39" customHeight="1" x14ac:dyDescent="0.2">
      <c r="A305" s="52" t="s">
        <v>810</v>
      </c>
      <c r="B305" s="44" t="s">
        <v>811</v>
      </c>
      <c r="C305" s="44" t="s">
        <v>38</v>
      </c>
      <c r="D305" s="44" t="s">
        <v>812</v>
      </c>
      <c r="E305" s="45" t="s">
        <v>40</v>
      </c>
      <c r="F305" s="46">
        <v>25</v>
      </c>
      <c r="G305" s="47"/>
      <c r="H305" s="53">
        <f t="shared" si="12"/>
        <v>0</v>
      </c>
    </row>
    <row r="306" spans="1:8" ht="24" customHeight="1" x14ac:dyDescent="0.2">
      <c r="A306" s="50" t="s">
        <v>813</v>
      </c>
      <c r="B306" s="41" t="s">
        <v>13</v>
      </c>
      <c r="C306" s="41"/>
      <c r="D306" s="41" t="s">
        <v>814</v>
      </c>
      <c r="E306" s="42"/>
      <c r="F306" s="43">
        <v>1</v>
      </c>
      <c r="G306" s="43"/>
      <c r="H306" s="51">
        <f>SUM(H307:H318)</f>
        <v>0</v>
      </c>
    </row>
    <row r="307" spans="1:8" ht="39" customHeight="1" x14ac:dyDescent="0.2">
      <c r="A307" s="52" t="s">
        <v>815</v>
      </c>
      <c r="B307" s="44" t="s">
        <v>816</v>
      </c>
      <c r="C307" s="44" t="s">
        <v>25</v>
      </c>
      <c r="D307" s="44" t="s">
        <v>817</v>
      </c>
      <c r="E307" s="45" t="s">
        <v>74</v>
      </c>
      <c r="F307" s="46">
        <v>5</v>
      </c>
      <c r="G307" s="47"/>
      <c r="H307" s="53">
        <f t="shared" ref="H307:H318" si="13">TRUNC(F307 * G307,2)</f>
        <v>0</v>
      </c>
    </row>
    <row r="308" spans="1:8" ht="39" customHeight="1" x14ac:dyDescent="0.2">
      <c r="A308" s="52" t="s">
        <v>818</v>
      </c>
      <c r="B308" s="44" t="s">
        <v>819</v>
      </c>
      <c r="C308" s="44" t="s">
        <v>38</v>
      </c>
      <c r="D308" s="44" t="s">
        <v>820</v>
      </c>
      <c r="E308" s="45" t="s">
        <v>40</v>
      </c>
      <c r="F308" s="46">
        <v>10</v>
      </c>
      <c r="G308" s="47"/>
      <c r="H308" s="53">
        <f t="shared" si="13"/>
        <v>0</v>
      </c>
    </row>
    <row r="309" spans="1:8" ht="39" customHeight="1" x14ac:dyDescent="0.2">
      <c r="A309" s="52" t="s">
        <v>821</v>
      </c>
      <c r="B309" s="44" t="s">
        <v>822</v>
      </c>
      <c r="C309" s="44" t="s">
        <v>25</v>
      </c>
      <c r="D309" s="44" t="s">
        <v>823</v>
      </c>
      <c r="E309" s="45" t="s">
        <v>74</v>
      </c>
      <c r="F309" s="46">
        <v>10</v>
      </c>
      <c r="G309" s="47"/>
      <c r="H309" s="53">
        <f t="shared" si="13"/>
        <v>0</v>
      </c>
    </row>
    <row r="310" spans="1:8" ht="24" customHeight="1" x14ac:dyDescent="0.2">
      <c r="A310" s="52" t="s">
        <v>824</v>
      </c>
      <c r="B310" s="44" t="s">
        <v>825</v>
      </c>
      <c r="C310" s="44" t="s">
        <v>20</v>
      </c>
      <c r="D310" s="44" t="s">
        <v>826</v>
      </c>
      <c r="E310" s="45" t="s">
        <v>74</v>
      </c>
      <c r="F310" s="46">
        <v>1</v>
      </c>
      <c r="G310" s="47"/>
      <c r="H310" s="53">
        <f t="shared" si="13"/>
        <v>0</v>
      </c>
    </row>
    <row r="311" spans="1:8" ht="52.15" customHeight="1" x14ac:dyDescent="0.2">
      <c r="A311" s="52" t="s">
        <v>827</v>
      </c>
      <c r="B311" s="44" t="s">
        <v>828</v>
      </c>
      <c r="C311" s="44" t="s">
        <v>25</v>
      </c>
      <c r="D311" s="44" t="s">
        <v>829</v>
      </c>
      <c r="E311" s="45" t="s">
        <v>830</v>
      </c>
      <c r="F311" s="46">
        <v>6</v>
      </c>
      <c r="G311" s="47"/>
      <c r="H311" s="53">
        <f t="shared" si="13"/>
        <v>0</v>
      </c>
    </row>
    <row r="312" spans="1:8" ht="25.9" customHeight="1" x14ac:dyDescent="0.2">
      <c r="A312" s="52" t="s">
        <v>831</v>
      </c>
      <c r="B312" s="44" t="s">
        <v>832</v>
      </c>
      <c r="C312" s="44" t="s">
        <v>20</v>
      </c>
      <c r="D312" s="44" t="s">
        <v>833</v>
      </c>
      <c r="E312" s="45" t="s">
        <v>74</v>
      </c>
      <c r="F312" s="46">
        <v>2</v>
      </c>
      <c r="G312" s="47"/>
      <c r="H312" s="53">
        <f t="shared" si="13"/>
        <v>0</v>
      </c>
    </row>
    <row r="313" spans="1:8" ht="39" customHeight="1" x14ac:dyDescent="0.2">
      <c r="A313" s="52" t="s">
        <v>834</v>
      </c>
      <c r="B313" s="44" t="s">
        <v>835</v>
      </c>
      <c r="C313" s="44" t="s">
        <v>25</v>
      </c>
      <c r="D313" s="44" t="s">
        <v>836</v>
      </c>
      <c r="E313" s="45" t="s">
        <v>74</v>
      </c>
      <c r="F313" s="46">
        <v>39</v>
      </c>
      <c r="G313" s="47"/>
      <c r="H313" s="53">
        <f t="shared" si="13"/>
        <v>0</v>
      </c>
    </row>
    <row r="314" spans="1:8" ht="25.9" customHeight="1" x14ac:dyDescent="0.2">
      <c r="A314" s="52" t="s">
        <v>837</v>
      </c>
      <c r="B314" s="44" t="s">
        <v>838</v>
      </c>
      <c r="C314" s="44" t="s">
        <v>34</v>
      </c>
      <c r="D314" s="44" t="s">
        <v>839</v>
      </c>
      <c r="E314" s="45" t="s">
        <v>40</v>
      </c>
      <c r="F314" s="46">
        <v>33</v>
      </c>
      <c r="G314" s="47"/>
      <c r="H314" s="53">
        <f t="shared" si="13"/>
        <v>0</v>
      </c>
    </row>
    <row r="315" spans="1:8" ht="39" customHeight="1" x14ac:dyDescent="0.2">
      <c r="A315" s="52" t="s">
        <v>840</v>
      </c>
      <c r="B315" s="44" t="s">
        <v>841</v>
      </c>
      <c r="C315" s="44" t="s">
        <v>20</v>
      </c>
      <c r="D315" s="44" t="s">
        <v>842</v>
      </c>
      <c r="E315" s="45" t="s">
        <v>74</v>
      </c>
      <c r="F315" s="46">
        <v>1</v>
      </c>
      <c r="G315" s="47"/>
      <c r="H315" s="53">
        <f t="shared" si="13"/>
        <v>0</v>
      </c>
    </row>
    <row r="316" spans="1:8" ht="39" customHeight="1" x14ac:dyDescent="0.2">
      <c r="A316" s="52" t="s">
        <v>843</v>
      </c>
      <c r="B316" s="44" t="s">
        <v>844</v>
      </c>
      <c r="C316" s="44" t="s">
        <v>25</v>
      </c>
      <c r="D316" s="44" t="s">
        <v>845</v>
      </c>
      <c r="E316" s="45" t="s">
        <v>74</v>
      </c>
      <c r="F316" s="46">
        <v>5</v>
      </c>
      <c r="G316" s="47"/>
      <c r="H316" s="53">
        <f t="shared" si="13"/>
        <v>0</v>
      </c>
    </row>
    <row r="317" spans="1:8" ht="39" customHeight="1" x14ac:dyDescent="0.2">
      <c r="A317" s="52" t="s">
        <v>846</v>
      </c>
      <c r="B317" s="44" t="s">
        <v>847</v>
      </c>
      <c r="C317" s="44" t="s">
        <v>495</v>
      </c>
      <c r="D317" s="44" t="s">
        <v>848</v>
      </c>
      <c r="E317" s="45" t="s">
        <v>497</v>
      </c>
      <c r="F317" s="46">
        <v>2</v>
      </c>
      <c r="G317" s="47"/>
      <c r="H317" s="53">
        <f t="shared" si="13"/>
        <v>0</v>
      </c>
    </row>
    <row r="318" spans="1:8" ht="64.900000000000006" customHeight="1" x14ac:dyDescent="0.2">
      <c r="A318" s="52" t="s">
        <v>849</v>
      </c>
      <c r="B318" s="44" t="s">
        <v>850</v>
      </c>
      <c r="C318" s="44" t="s">
        <v>324</v>
      </c>
      <c r="D318" s="44" t="s">
        <v>851</v>
      </c>
      <c r="E318" s="45" t="s">
        <v>40</v>
      </c>
      <c r="F318" s="46">
        <v>1</v>
      </c>
      <c r="G318" s="47"/>
      <c r="H318" s="53">
        <f t="shared" si="13"/>
        <v>0</v>
      </c>
    </row>
    <row r="319" spans="1:8" ht="24" customHeight="1" x14ac:dyDescent="0.2">
      <c r="A319" s="50" t="s">
        <v>852</v>
      </c>
      <c r="B319" s="41" t="s">
        <v>13</v>
      </c>
      <c r="C319" s="41"/>
      <c r="D319" s="41" t="s">
        <v>853</v>
      </c>
      <c r="E319" s="42"/>
      <c r="F319" s="43">
        <v>1</v>
      </c>
      <c r="G319" s="43"/>
      <c r="H319" s="51">
        <f>SUM(H320,H417,H410)</f>
        <v>0</v>
      </c>
    </row>
    <row r="320" spans="1:8" ht="24" customHeight="1" x14ac:dyDescent="0.2">
      <c r="A320" s="50" t="s">
        <v>854</v>
      </c>
      <c r="B320" s="41" t="s">
        <v>13</v>
      </c>
      <c r="C320" s="41"/>
      <c r="D320" s="41" t="s">
        <v>855</v>
      </c>
      <c r="E320" s="42"/>
      <c r="F320" s="43">
        <v>1</v>
      </c>
      <c r="G320" s="43"/>
      <c r="H320" s="51">
        <f>SUM(H321:H409)</f>
        <v>0</v>
      </c>
    </row>
    <row r="321" spans="1:8" ht="25.9" customHeight="1" x14ac:dyDescent="0.2">
      <c r="A321" s="52" t="s">
        <v>856</v>
      </c>
      <c r="B321" s="44" t="s">
        <v>857</v>
      </c>
      <c r="C321" s="44" t="s">
        <v>25</v>
      </c>
      <c r="D321" s="44" t="s">
        <v>858</v>
      </c>
      <c r="E321" s="45" t="s">
        <v>74</v>
      </c>
      <c r="F321" s="46">
        <v>1</v>
      </c>
      <c r="G321" s="47"/>
      <c r="H321" s="53">
        <f t="shared" ref="H321:H352" si="14">TRUNC(F321 * G321,2)</f>
        <v>0</v>
      </c>
    </row>
    <row r="322" spans="1:8" ht="39" customHeight="1" x14ac:dyDescent="0.2">
      <c r="A322" s="52" t="s">
        <v>859</v>
      </c>
      <c r="B322" s="44" t="s">
        <v>860</v>
      </c>
      <c r="C322" s="44" t="s">
        <v>38</v>
      </c>
      <c r="D322" s="44" t="s">
        <v>861</v>
      </c>
      <c r="E322" s="45" t="s">
        <v>40</v>
      </c>
      <c r="F322" s="46">
        <v>305</v>
      </c>
      <c r="G322" s="47"/>
      <c r="H322" s="53">
        <f t="shared" si="14"/>
        <v>0</v>
      </c>
    </row>
    <row r="323" spans="1:8" ht="39" customHeight="1" x14ac:dyDescent="0.2">
      <c r="A323" s="52" t="s">
        <v>862</v>
      </c>
      <c r="B323" s="44" t="s">
        <v>863</v>
      </c>
      <c r="C323" s="44" t="s">
        <v>38</v>
      </c>
      <c r="D323" s="44" t="s">
        <v>864</v>
      </c>
      <c r="E323" s="45" t="s">
        <v>40</v>
      </c>
      <c r="F323" s="46">
        <v>21</v>
      </c>
      <c r="G323" s="47"/>
      <c r="H323" s="53">
        <f t="shared" si="14"/>
        <v>0</v>
      </c>
    </row>
    <row r="324" spans="1:8" ht="25.9" customHeight="1" x14ac:dyDescent="0.2">
      <c r="A324" s="52" t="s">
        <v>865</v>
      </c>
      <c r="B324" s="44" t="s">
        <v>866</v>
      </c>
      <c r="C324" s="44" t="s">
        <v>38</v>
      </c>
      <c r="D324" s="44" t="s">
        <v>867</v>
      </c>
      <c r="E324" s="45" t="s">
        <v>40</v>
      </c>
      <c r="F324" s="46">
        <v>99</v>
      </c>
      <c r="G324" s="47"/>
      <c r="H324" s="53">
        <f t="shared" si="14"/>
        <v>0</v>
      </c>
    </row>
    <row r="325" spans="1:8" ht="39" customHeight="1" x14ac:dyDescent="0.2">
      <c r="A325" s="52" t="s">
        <v>868</v>
      </c>
      <c r="B325" s="44" t="s">
        <v>869</v>
      </c>
      <c r="C325" s="44" t="s">
        <v>38</v>
      </c>
      <c r="D325" s="44" t="s">
        <v>870</v>
      </c>
      <c r="E325" s="45" t="s">
        <v>40</v>
      </c>
      <c r="F325" s="46">
        <v>6</v>
      </c>
      <c r="G325" s="47"/>
      <c r="H325" s="53">
        <f t="shared" si="14"/>
        <v>0</v>
      </c>
    </row>
    <row r="326" spans="1:8" ht="52.15" customHeight="1" x14ac:dyDescent="0.2">
      <c r="A326" s="52" t="s">
        <v>871</v>
      </c>
      <c r="B326" s="44" t="s">
        <v>872</v>
      </c>
      <c r="C326" s="44" t="s">
        <v>38</v>
      </c>
      <c r="D326" s="44" t="s">
        <v>873</v>
      </c>
      <c r="E326" s="45" t="s">
        <v>40</v>
      </c>
      <c r="F326" s="46">
        <v>1</v>
      </c>
      <c r="G326" s="47"/>
      <c r="H326" s="53">
        <f t="shared" si="14"/>
        <v>0</v>
      </c>
    </row>
    <row r="327" spans="1:8" ht="24" customHeight="1" x14ac:dyDescent="0.2">
      <c r="A327" s="52" t="s">
        <v>874</v>
      </c>
      <c r="B327" s="44" t="s">
        <v>875</v>
      </c>
      <c r="C327" s="44" t="s">
        <v>34</v>
      </c>
      <c r="D327" s="44" t="s">
        <v>876</v>
      </c>
      <c r="E327" s="45" t="s">
        <v>877</v>
      </c>
      <c r="F327" s="46">
        <v>407</v>
      </c>
      <c r="G327" s="47"/>
      <c r="H327" s="53">
        <f t="shared" si="14"/>
        <v>0</v>
      </c>
    </row>
    <row r="328" spans="1:8" ht="24" customHeight="1" x14ac:dyDescent="0.2">
      <c r="A328" s="52" t="s">
        <v>878</v>
      </c>
      <c r="B328" s="44" t="s">
        <v>879</v>
      </c>
      <c r="C328" s="44" t="s">
        <v>34</v>
      </c>
      <c r="D328" s="44" t="s">
        <v>880</v>
      </c>
      <c r="E328" s="45" t="s">
        <v>877</v>
      </c>
      <c r="F328" s="46">
        <v>67</v>
      </c>
      <c r="G328" s="47"/>
      <c r="H328" s="53">
        <f t="shared" si="14"/>
        <v>0</v>
      </c>
    </row>
    <row r="329" spans="1:8" ht="25.9" customHeight="1" x14ac:dyDescent="0.2">
      <c r="A329" s="52" t="s">
        <v>881</v>
      </c>
      <c r="B329" s="44" t="s">
        <v>882</v>
      </c>
      <c r="C329" s="44" t="s">
        <v>34</v>
      </c>
      <c r="D329" s="44" t="s">
        <v>883</v>
      </c>
      <c r="E329" s="45" t="s">
        <v>40</v>
      </c>
      <c r="F329" s="46">
        <v>67</v>
      </c>
      <c r="G329" s="47"/>
      <c r="H329" s="53">
        <f t="shared" si="14"/>
        <v>0</v>
      </c>
    </row>
    <row r="330" spans="1:8" ht="24" customHeight="1" x14ac:dyDescent="0.2">
      <c r="A330" s="52" t="s">
        <v>884</v>
      </c>
      <c r="B330" s="44" t="s">
        <v>885</v>
      </c>
      <c r="C330" s="44" t="s">
        <v>34</v>
      </c>
      <c r="D330" s="44" t="s">
        <v>886</v>
      </c>
      <c r="E330" s="45" t="s">
        <v>40</v>
      </c>
      <c r="F330" s="46">
        <v>192</v>
      </c>
      <c r="G330" s="47"/>
      <c r="H330" s="53">
        <f t="shared" si="14"/>
        <v>0</v>
      </c>
    </row>
    <row r="331" spans="1:8" ht="25.9" customHeight="1" x14ac:dyDescent="0.2">
      <c r="A331" s="52" t="s">
        <v>887</v>
      </c>
      <c r="B331" s="44" t="s">
        <v>888</v>
      </c>
      <c r="C331" s="44" t="s">
        <v>34</v>
      </c>
      <c r="D331" s="44" t="s">
        <v>889</v>
      </c>
      <c r="E331" s="45" t="s">
        <v>40</v>
      </c>
      <c r="F331" s="46">
        <v>67</v>
      </c>
      <c r="G331" s="47"/>
      <c r="H331" s="53">
        <f t="shared" si="14"/>
        <v>0</v>
      </c>
    </row>
    <row r="332" spans="1:8" ht="25.9" customHeight="1" x14ac:dyDescent="0.2">
      <c r="A332" s="52" t="s">
        <v>890</v>
      </c>
      <c r="B332" s="44" t="s">
        <v>891</v>
      </c>
      <c r="C332" s="44" t="s">
        <v>34</v>
      </c>
      <c r="D332" s="44" t="s">
        <v>892</v>
      </c>
      <c r="E332" s="45" t="s">
        <v>80</v>
      </c>
      <c r="F332" s="46">
        <v>67</v>
      </c>
      <c r="G332" s="47"/>
      <c r="H332" s="53">
        <f t="shared" si="14"/>
        <v>0</v>
      </c>
    </row>
    <row r="333" spans="1:8" ht="52.15" customHeight="1" x14ac:dyDescent="0.2">
      <c r="A333" s="52" t="s">
        <v>893</v>
      </c>
      <c r="B333" s="44" t="s">
        <v>894</v>
      </c>
      <c r="C333" s="44" t="s">
        <v>38</v>
      </c>
      <c r="D333" s="44" t="s">
        <v>895</v>
      </c>
      <c r="E333" s="45" t="s">
        <v>80</v>
      </c>
      <c r="F333" s="46">
        <v>158.19999999999999</v>
      </c>
      <c r="G333" s="47"/>
      <c r="H333" s="53">
        <f t="shared" si="14"/>
        <v>0</v>
      </c>
    </row>
    <row r="334" spans="1:8" ht="52.15" customHeight="1" x14ac:dyDescent="0.2">
      <c r="A334" s="52" t="s">
        <v>896</v>
      </c>
      <c r="B334" s="44" t="s">
        <v>897</v>
      </c>
      <c r="C334" s="44" t="s">
        <v>38</v>
      </c>
      <c r="D334" s="44" t="s">
        <v>898</v>
      </c>
      <c r="E334" s="45" t="s">
        <v>80</v>
      </c>
      <c r="F334" s="46">
        <v>88</v>
      </c>
      <c r="G334" s="47"/>
      <c r="H334" s="53">
        <f t="shared" si="14"/>
        <v>0</v>
      </c>
    </row>
    <row r="335" spans="1:8" ht="39" customHeight="1" x14ac:dyDescent="0.2">
      <c r="A335" s="52" t="s">
        <v>899</v>
      </c>
      <c r="B335" s="44" t="s">
        <v>900</v>
      </c>
      <c r="C335" s="44" t="s">
        <v>38</v>
      </c>
      <c r="D335" s="44" t="s">
        <v>901</v>
      </c>
      <c r="E335" s="45" t="s">
        <v>80</v>
      </c>
      <c r="F335" s="46">
        <v>24.7</v>
      </c>
      <c r="G335" s="47"/>
      <c r="H335" s="53">
        <f t="shared" si="14"/>
        <v>0</v>
      </c>
    </row>
    <row r="336" spans="1:8" ht="52.15" customHeight="1" x14ac:dyDescent="0.2">
      <c r="A336" s="52" t="s">
        <v>902</v>
      </c>
      <c r="B336" s="44" t="s">
        <v>903</v>
      </c>
      <c r="C336" s="44" t="s">
        <v>38</v>
      </c>
      <c r="D336" s="44" t="s">
        <v>904</v>
      </c>
      <c r="E336" s="45" t="s">
        <v>80</v>
      </c>
      <c r="F336" s="46">
        <v>74.099999999999994</v>
      </c>
      <c r="G336" s="47"/>
      <c r="H336" s="53">
        <f t="shared" si="14"/>
        <v>0</v>
      </c>
    </row>
    <row r="337" spans="1:8" ht="39" customHeight="1" x14ac:dyDescent="0.2">
      <c r="A337" s="52" t="s">
        <v>905</v>
      </c>
      <c r="B337" s="44" t="s">
        <v>906</v>
      </c>
      <c r="C337" s="44" t="s">
        <v>38</v>
      </c>
      <c r="D337" s="44" t="s">
        <v>907</v>
      </c>
      <c r="E337" s="45" t="s">
        <v>80</v>
      </c>
      <c r="F337" s="46">
        <v>234.8</v>
      </c>
      <c r="G337" s="47"/>
      <c r="H337" s="53">
        <f t="shared" si="14"/>
        <v>0</v>
      </c>
    </row>
    <row r="338" spans="1:8" ht="39" customHeight="1" x14ac:dyDescent="0.2">
      <c r="A338" s="52" t="s">
        <v>908</v>
      </c>
      <c r="B338" s="44" t="s">
        <v>909</v>
      </c>
      <c r="C338" s="44" t="s">
        <v>38</v>
      </c>
      <c r="D338" s="44" t="s">
        <v>910</v>
      </c>
      <c r="E338" s="45" t="s">
        <v>80</v>
      </c>
      <c r="F338" s="46">
        <v>30.1</v>
      </c>
      <c r="G338" s="47"/>
      <c r="H338" s="53">
        <f t="shared" si="14"/>
        <v>0</v>
      </c>
    </row>
    <row r="339" spans="1:8" ht="39" customHeight="1" x14ac:dyDescent="0.2">
      <c r="A339" s="52" t="s">
        <v>911</v>
      </c>
      <c r="B339" s="44" t="s">
        <v>912</v>
      </c>
      <c r="C339" s="44" t="s">
        <v>38</v>
      </c>
      <c r="D339" s="44" t="s">
        <v>913</v>
      </c>
      <c r="E339" s="45" t="s">
        <v>80</v>
      </c>
      <c r="F339" s="46">
        <v>154.80000000000001</v>
      </c>
      <c r="G339" s="47"/>
      <c r="H339" s="53">
        <f t="shared" si="14"/>
        <v>0</v>
      </c>
    </row>
    <row r="340" spans="1:8" ht="39" customHeight="1" x14ac:dyDescent="0.2">
      <c r="A340" s="52" t="s">
        <v>914</v>
      </c>
      <c r="B340" s="44" t="s">
        <v>915</v>
      </c>
      <c r="C340" s="44" t="s">
        <v>38</v>
      </c>
      <c r="D340" s="44" t="s">
        <v>916</v>
      </c>
      <c r="E340" s="45" t="s">
        <v>80</v>
      </c>
      <c r="F340" s="46">
        <v>2895.1</v>
      </c>
      <c r="G340" s="47"/>
      <c r="H340" s="53">
        <f t="shared" si="14"/>
        <v>0</v>
      </c>
    </row>
    <row r="341" spans="1:8" ht="39" customHeight="1" x14ac:dyDescent="0.2">
      <c r="A341" s="52" t="s">
        <v>917</v>
      </c>
      <c r="B341" s="44" t="s">
        <v>918</v>
      </c>
      <c r="C341" s="44" t="s">
        <v>38</v>
      </c>
      <c r="D341" s="44" t="s">
        <v>919</v>
      </c>
      <c r="E341" s="45" t="s">
        <v>80</v>
      </c>
      <c r="F341" s="46">
        <v>4759.3</v>
      </c>
      <c r="G341" s="47"/>
      <c r="H341" s="53">
        <f t="shared" si="14"/>
        <v>0</v>
      </c>
    </row>
    <row r="342" spans="1:8" ht="39" customHeight="1" x14ac:dyDescent="0.2">
      <c r="A342" s="52" t="s">
        <v>920</v>
      </c>
      <c r="B342" s="44" t="s">
        <v>921</v>
      </c>
      <c r="C342" s="44" t="s">
        <v>38</v>
      </c>
      <c r="D342" s="44" t="s">
        <v>922</v>
      </c>
      <c r="E342" s="45" t="s">
        <v>80</v>
      </c>
      <c r="F342" s="46">
        <v>357.8</v>
      </c>
      <c r="G342" s="47"/>
      <c r="H342" s="53">
        <f t="shared" si="14"/>
        <v>0</v>
      </c>
    </row>
    <row r="343" spans="1:8" ht="39" customHeight="1" x14ac:dyDescent="0.2">
      <c r="A343" s="52" t="s">
        <v>923</v>
      </c>
      <c r="B343" s="44" t="s">
        <v>924</v>
      </c>
      <c r="C343" s="44" t="s">
        <v>38</v>
      </c>
      <c r="D343" s="44" t="s">
        <v>925</v>
      </c>
      <c r="E343" s="45" t="s">
        <v>80</v>
      </c>
      <c r="F343" s="46">
        <v>102.2</v>
      </c>
      <c r="G343" s="47"/>
      <c r="H343" s="53">
        <f t="shared" si="14"/>
        <v>0</v>
      </c>
    </row>
    <row r="344" spans="1:8" ht="39" customHeight="1" x14ac:dyDescent="0.2">
      <c r="A344" s="52" t="s">
        <v>926</v>
      </c>
      <c r="B344" s="44" t="s">
        <v>927</v>
      </c>
      <c r="C344" s="44" t="s">
        <v>38</v>
      </c>
      <c r="D344" s="44" t="s">
        <v>928</v>
      </c>
      <c r="E344" s="45" t="s">
        <v>40</v>
      </c>
      <c r="F344" s="46">
        <v>4</v>
      </c>
      <c r="G344" s="47"/>
      <c r="H344" s="53">
        <f t="shared" si="14"/>
        <v>0</v>
      </c>
    </row>
    <row r="345" spans="1:8" ht="25.9" customHeight="1" x14ac:dyDescent="0.2">
      <c r="A345" s="52" t="s">
        <v>929</v>
      </c>
      <c r="B345" s="44" t="s">
        <v>930</v>
      </c>
      <c r="C345" s="44" t="s">
        <v>34</v>
      </c>
      <c r="D345" s="44" t="s">
        <v>931</v>
      </c>
      <c r="E345" s="45" t="s">
        <v>40</v>
      </c>
      <c r="F345" s="46">
        <v>4</v>
      </c>
      <c r="G345" s="47"/>
      <c r="H345" s="53">
        <f t="shared" si="14"/>
        <v>0</v>
      </c>
    </row>
    <row r="346" spans="1:8" ht="39" customHeight="1" x14ac:dyDescent="0.2">
      <c r="A346" s="52" t="s">
        <v>932</v>
      </c>
      <c r="B346" s="44" t="s">
        <v>933</v>
      </c>
      <c r="C346" s="44" t="s">
        <v>38</v>
      </c>
      <c r="D346" s="44" t="s">
        <v>934</v>
      </c>
      <c r="E346" s="45" t="s">
        <v>40</v>
      </c>
      <c r="F346" s="46">
        <v>1</v>
      </c>
      <c r="G346" s="47"/>
      <c r="H346" s="53">
        <f t="shared" si="14"/>
        <v>0</v>
      </c>
    </row>
    <row r="347" spans="1:8" ht="39" customHeight="1" x14ac:dyDescent="0.2">
      <c r="A347" s="52" t="s">
        <v>935</v>
      </c>
      <c r="B347" s="44" t="s">
        <v>936</v>
      </c>
      <c r="C347" s="44" t="s">
        <v>38</v>
      </c>
      <c r="D347" s="44" t="s">
        <v>937</v>
      </c>
      <c r="E347" s="45" t="s">
        <v>40</v>
      </c>
      <c r="F347" s="46">
        <v>2</v>
      </c>
      <c r="G347" s="47"/>
      <c r="H347" s="53">
        <f t="shared" si="14"/>
        <v>0</v>
      </c>
    </row>
    <row r="348" spans="1:8" ht="39" customHeight="1" x14ac:dyDescent="0.2">
      <c r="A348" s="52" t="s">
        <v>938</v>
      </c>
      <c r="B348" s="44" t="s">
        <v>939</v>
      </c>
      <c r="C348" s="44" t="s">
        <v>38</v>
      </c>
      <c r="D348" s="44" t="s">
        <v>940</v>
      </c>
      <c r="E348" s="45" t="s">
        <v>40</v>
      </c>
      <c r="F348" s="46">
        <v>11</v>
      </c>
      <c r="G348" s="47"/>
      <c r="H348" s="53">
        <f t="shared" si="14"/>
        <v>0</v>
      </c>
    </row>
    <row r="349" spans="1:8" ht="39" customHeight="1" x14ac:dyDescent="0.2">
      <c r="A349" s="52" t="s">
        <v>941</v>
      </c>
      <c r="B349" s="44" t="s">
        <v>942</v>
      </c>
      <c r="C349" s="44" t="s">
        <v>38</v>
      </c>
      <c r="D349" s="44" t="s">
        <v>943</v>
      </c>
      <c r="E349" s="45" t="s">
        <v>40</v>
      </c>
      <c r="F349" s="46">
        <v>3</v>
      </c>
      <c r="G349" s="47"/>
      <c r="H349" s="53">
        <f t="shared" si="14"/>
        <v>0</v>
      </c>
    </row>
    <row r="350" spans="1:8" ht="39" customHeight="1" x14ac:dyDescent="0.2">
      <c r="A350" s="52" t="s">
        <v>944</v>
      </c>
      <c r="B350" s="44" t="s">
        <v>945</v>
      </c>
      <c r="C350" s="44" t="s">
        <v>38</v>
      </c>
      <c r="D350" s="44" t="s">
        <v>946</v>
      </c>
      <c r="E350" s="45" t="s">
        <v>40</v>
      </c>
      <c r="F350" s="46">
        <v>1</v>
      </c>
      <c r="G350" s="47"/>
      <c r="H350" s="53">
        <f t="shared" si="14"/>
        <v>0</v>
      </c>
    </row>
    <row r="351" spans="1:8" ht="39" customHeight="1" x14ac:dyDescent="0.2">
      <c r="A351" s="52" t="s">
        <v>947</v>
      </c>
      <c r="B351" s="44" t="s">
        <v>948</v>
      </c>
      <c r="C351" s="44" t="s">
        <v>38</v>
      </c>
      <c r="D351" s="44" t="s">
        <v>949</v>
      </c>
      <c r="E351" s="45" t="s">
        <v>40</v>
      </c>
      <c r="F351" s="46">
        <v>21</v>
      </c>
      <c r="G351" s="47"/>
      <c r="H351" s="53">
        <f t="shared" si="14"/>
        <v>0</v>
      </c>
    </row>
    <row r="352" spans="1:8" ht="25.9" customHeight="1" x14ac:dyDescent="0.2">
      <c r="A352" s="52" t="s">
        <v>950</v>
      </c>
      <c r="B352" s="44" t="s">
        <v>951</v>
      </c>
      <c r="C352" s="44" t="s">
        <v>34</v>
      </c>
      <c r="D352" s="44" t="s">
        <v>952</v>
      </c>
      <c r="E352" s="45" t="s">
        <v>40</v>
      </c>
      <c r="F352" s="46">
        <v>38</v>
      </c>
      <c r="G352" s="47"/>
      <c r="H352" s="53">
        <f t="shared" si="14"/>
        <v>0</v>
      </c>
    </row>
    <row r="353" spans="1:8" ht="24" customHeight="1" x14ac:dyDescent="0.2">
      <c r="A353" s="52" t="s">
        <v>953</v>
      </c>
      <c r="B353" s="44" t="s">
        <v>954</v>
      </c>
      <c r="C353" s="44" t="s">
        <v>34</v>
      </c>
      <c r="D353" s="44" t="s">
        <v>955</v>
      </c>
      <c r="E353" s="45" t="s">
        <v>40</v>
      </c>
      <c r="F353" s="46">
        <v>227</v>
      </c>
      <c r="G353" s="47"/>
      <c r="H353" s="53">
        <f t="shared" ref="H353:H384" si="15">TRUNC(F353 * G353,2)</f>
        <v>0</v>
      </c>
    </row>
    <row r="354" spans="1:8" ht="24" customHeight="1" x14ac:dyDescent="0.2">
      <c r="A354" s="52" t="s">
        <v>956</v>
      </c>
      <c r="B354" s="44" t="s">
        <v>954</v>
      </c>
      <c r="C354" s="44" t="s">
        <v>34</v>
      </c>
      <c r="D354" s="44" t="s">
        <v>955</v>
      </c>
      <c r="E354" s="45" t="s">
        <v>40</v>
      </c>
      <c r="F354" s="46">
        <v>227</v>
      </c>
      <c r="G354" s="47"/>
      <c r="H354" s="53">
        <f t="shared" si="15"/>
        <v>0</v>
      </c>
    </row>
    <row r="355" spans="1:8" ht="39" customHeight="1" x14ac:dyDescent="0.2">
      <c r="A355" s="52" t="s">
        <v>957</v>
      </c>
      <c r="B355" s="44" t="s">
        <v>958</v>
      </c>
      <c r="C355" s="44" t="s">
        <v>38</v>
      </c>
      <c r="D355" s="44" t="s">
        <v>959</v>
      </c>
      <c r="E355" s="45" t="s">
        <v>40</v>
      </c>
      <c r="F355" s="46">
        <v>39</v>
      </c>
      <c r="G355" s="47"/>
      <c r="H355" s="53">
        <f t="shared" si="15"/>
        <v>0</v>
      </c>
    </row>
    <row r="356" spans="1:8" ht="24" customHeight="1" x14ac:dyDescent="0.2">
      <c r="A356" s="52" t="s">
        <v>960</v>
      </c>
      <c r="B356" s="44" t="s">
        <v>961</v>
      </c>
      <c r="C356" s="44" t="s">
        <v>34</v>
      </c>
      <c r="D356" s="44" t="s">
        <v>962</v>
      </c>
      <c r="E356" s="45" t="s">
        <v>40</v>
      </c>
      <c r="F356" s="46">
        <v>21</v>
      </c>
      <c r="G356" s="47"/>
      <c r="H356" s="53">
        <f t="shared" si="15"/>
        <v>0</v>
      </c>
    </row>
    <row r="357" spans="1:8" ht="39" customHeight="1" x14ac:dyDescent="0.2">
      <c r="A357" s="52" t="s">
        <v>963</v>
      </c>
      <c r="B357" s="44" t="s">
        <v>964</v>
      </c>
      <c r="C357" s="44" t="s">
        <v>38</v>
      </c>
      <c r="D357" s="44" t="s">
        <v>965</v>
      </c>
      <c r="E357" s="45" t="s">
        <v>40</v>
      </c>
      <c r="F357" s="46">
        <v>15</v>
      </c>
      <c r="G357" s="47"/>
      <c r="H357" s="53">
        <f t="shared" si="15"/>
        <v>0</v>
      </c>
    </row>
    <row r="358" spans="1:8" ht="39" customHeight="1" x14ac:dyDescent="0.2">
      <c r="A358" s="52" t="s">
        <v>966</v>
      </c>
      <c r="B358" s="44" t="s">
        <v>967</v>
      </c>
      <c r="C358" s="44" t="s">
        <v>38</v>
      </c>
      <c r="D358" s="44" t="s">
        <v>968</v>
      </c>
      <c r="E358" s="45" t="s">
        <v>40</v>
      </c>
      <c r="F358" s="46">
        <v>2</v>
      </c>
      <c r="G358" s="47"/>
      <c r="H358" s="53">
        <f t="shared" si="15"/>
        <v>0</v>
      </c>
    </row>
    <row r="359" spans="1:8" ht="39" customHeight="1" x14ac:dyDescent="0.2">
      <c r="A359" s="52" t="s">
        <v>969</v>
      </c>
      <c r="B359" s="44" t="s">
        <v>970</v>
      </c>
      <c r="C359" s="44" t="s">
        <v>38</v>
      </c>
      <c r="D359" s="44" t="s">
        <v>971</v>
      </c>
      <c r="E359" s="45" t="s">
        <v>40</v>
      </c>
      <c r="F359" s="46">
        <v>1</v>
      </c>
      <c r="G359" s="47"/>
      <c r="H359" s="53">
        <f t="shared" si="15"/>
        <v>0</v>
      </c>
    </row>
    <row r="360" spans="1:8" ht="39" customHeight="1" x14ac:dyDescent="0.2">
      <c r="A360" s="52" t="s">
        <v>972</v>
      </c>
      <c r="B360" s="44" t="s">
        <v>973</v>
      </c>
      <c r="C360" s="44" t="s">
        <v>38</v>
      </c>
      <c r="D360" s="44" t="s">
        <v>974</v>
      </c>
      <c r="E360" s="45" t="s">
        <v>40</v>
      </c>
      <c r="F360" s="46">
        <v>112</v>
      </c>
      <c r="G360" s="47"/>
      <c r="H360" s="53">
        <f t="shared" si="15"/>
        <v>0</v>
      </c>
    </row>
    <row r="361" spans="1:8" ht="39" customHeight="1" x14ac:dyDescent="0.2">
      <c r="A361" s="52" t="s">
        <v>975</v>
      </c>
      <c r="B361" s="44" t="s">
        <v>976</v>
      </c>
      <c r="C361" s="44" t="s">
        <v>38</v>
      </c>
      <c r="D361" s="44" t="s">
        <v>977</v>
      </c>
      <c r="E361" s="45" t="s">
        <v>40</v>
      </c>
      <c r="F361" s="46">
        <v>6</v>
      </c>
      <c r="G361" s="47"/>
      <c r="H361" s="53">
        <f t="shared" si="15"/>
        <v>0</v>
      </c>
    </row>
    <row r="362" spans="1:8" ht="39" customHeight="1" x14ac:dyDescent="0.2">
      <c r="A362" s="52" t="s">
        <v>978</v>
      </c>
      <c r="B362" s="44" t="s">
        <v>979</v>
      </c>
      <c r="C362" s="44" t="s">
        <v>38</v>
      </c>
      <c r="D362" s="44" t="s">
        <v>980</v>
      </c>
      <c r="E362" s="45" t="s">
        <v>40</v>
      </c>
      <c r="F362" s="46">
        <v>46</v>
      </c>
      <c r="G362" s="47"/>
      <c r="H362" s="53">
        <f t="shared" si="15"/>
        <v>0</v>
      </c>
    </row>
    <row r="363" spans="1:8" ht="39" customHeight="1" x14ac:dyDescent="0.2">
      <c r="A363" s="52" t="s">
        <v>981</v>
      </c>
      <c r="B363" s="44" t="s">
        <v>982</v>
      </c>
      <c r="C363" s="44" t="s">
        <v>38</v>
      </c>
      <c r="D363" s="44" t="s">
        <v>983</v>
      </c>
      <c r="E363" s="45" t="s">
        <v>40</v>
      </c>
      <c r="F363" s="46">
        <v>15</v>
      </c>
      <c r="G363" s="47"/>
      <c r="H363" s="53">
        <f t="shared" si="15"/>
        <v>0</v>
      </c>
    </row>
    <row r="364" spans="1:8" ht="24" customHeight="1" x14ac:dyDescent="0.2">
      <c r="A364" s="52" t="s">
        <v>984</v>
      </c>
      <c r="B364" s="44" t="s">
        <v>985</v>
      </c>
      <c r="C364" s="44" t="s">
        <v>34</v>
      </c>
      <c r="D364" s="44" t="s">
        <v>986</v>
      </c>
      <c r="E364" s="45" t="s">
        <v>40</v>
      </c>
      <c r="F364" s="46">
        <v>1</v>
      </c>
      <c r="G364" s="47"/>
      <c r="H364" s="53">
        <f t="shared" si="15"/>
        <v>0</v>
      </c>
    </row>
    <row r="365" spans="1:8" ht="39" customHeight="1" x14ac:dyDescent="0.2">
      <c r="A365" s="52" t="s">
        <v>987</v>
      </c>
      <c r="B365" s="44" t="s">
        <v>988</v>
      </c>
      <c r="C365" s="44" t="s">
        <v>25</v>
      </c>
      <c r="D365" s="44" t="s">
        <v>989</v>
      </c>
      <c r="E365" s="45" t="s">
        <v>74</v>
      </c>
      <c r="F365" s="46">
        <v>2</v>
      </c>
      <c r="G365" s="47"/>
      <c r="H365" s="53">
        <f t="shared" si="15"/>
        <v>0</v>
      </c>
    </row>
    <row r="366" spans="1:8" ht="39" customHeight="1" x14ac:dyDescent="0.2">
      <c r="A366" s="52" t="s">
        <v>990</v>
      </c>
      <c r="B366" s="44" t="s">
        <v>991</v>
      </c>
      <c r="C366" s="44" t="s">
        <v>38</v>
      </c>
      <c r="D366" s="44" t="s">
        <v>992</v>
      </c>
      <c r="E366" s="45" t="s">
        <v>40</v>
      </c>
      <c r="F366" s="46">
        <v>2</v>
      </c>
      <c r="G366" s="47"/>
      <c r="H366" s="53">
        <f t="shared" si="15"/>
        <v>0</v>
      </c>
    </row>
    <row r="367" spans="1:8" ht="25.9" customHeight="1" x14ac:dyDescent="0.2">
      <c r="A367" s="52" t="s">
        <v>993</v>
      </c>
      <c r="B367" s="44" t="s">
        <v>994</v>
      </c>
      <c r="C367" s="44" t="s">
        <v>38</v>
      </c>
      <c r="D367" s="44" t="s">
        <v>995</v>
      </c>
      <c r="E367" s="45" t="s">
        <v>40</v>
      </c>
      <c r="F367" s="46">
        <v>13</v>
      </c>
      <c r="G367" s="47"/>
      <c r="H367" s="53">
        <f t="shared" si="15"/>
        <v>0</v>
      </c>
    </row>
    <row r="368" spans="1:8" ht="25.9" customHeight="1" x14ac:dyDescent="0.2">
      <c r="A368" s="52" t="s">
        <v>996</v>
      </c>
      <c r="B368" s="44" t="s">
        <v>997</v>
      </c>
      <c r="C368" s="44" t="s">
        <v>38</v>
      </c>
      <c r="D368" s="44" t="s">
        <v>998</v>
      </c>
      <c r="E368" s="45" t="s">
        <v>40</v>
      </c>
      <c r="F368" s="46">
        <v>35</v>
      </c>
      <c r="G368" s="47"/>
      <c r="H368" s="53">
        <f t="shared" si="15"/>
        <v>0</v>
      </c>
    </row>
    <row r="369" spans="1:8" ht="25.9" customHeight="1" x14ac:dyDescent="0.2">
      <c r="A369" s="52" t="s">
        <v>999</v>
      </c>
      <c r="B369" s="44" t="s">
        <v>1000</v>
      </c>
      <c r="C369" s="44" t="s">
        <v>38</v>
      </c>
      <c r="D369" s="44" t="s">
        <v>1001</v>
      </c>
      <c r="E369" s="45" t="s">
        <v>40</v>
      </c>
      <c r="F369" s="46">
        <v>1</v>
      </c>
      <c r="G369" s="47"/>
      <c r="H369" s="53">
        <f t="shared" si="15"/>
        <v>0</v>
      </c>
    </row>
    <row r="370" spans="1:8" ht="25.9" customHeight="1" x14ac:dyDescent="0.2">
      <c r="A370" s="52" t="s">
        <v>1002</v>
      </c>
      <c r="B370" s="44" t="s">
        <v>1003</v>
      </c>
      <c r="C370" s="44" t="s">
        <v>38</v>
      </c>
      <c r="D370" s="44" t="s">
        <v>1004</v>
      </c>
      <c r="E370" s="45" t="s">
        <v>40</v>
      </c>
      <c r="F370" s="46">
        <v>40</v>
      </c>
      <c r="G370" s="47"/>
      <c r="H370" s="53">
        <f t="shared" si="15"/>
        <v>0</v>
      </c>
    </row>
    <row r="371" spans="1:8" ht="25.9" customHeight="1" x14ac:dyDescent="0.2">
      <c r="A371" s="52" t="s">
        <v>1005</v>
      </c>
      <c r="B371" s="44" t="s">
        <v>1006</v>
      </c>
      <c r="C371" s="44" t="s">
        <v>38</v>
      </c>
      <c r="D371" s="44" t="s">
        <v>1007</v>
      </c>
      <c r="E371" s="45" t="s">
        <v>40</v>
      </c>
      <c r="F371" s="46">
        <v>5</v>
      </c>
      <c r="G371" s="47"/>
      <c r="H371" s="53">
        <f t="shared" si="15"/>
        <v>0</v>
      </c>
    </row>
    <row r="372" spans="1:8" ht="25.9" customHeight="1" x14ac:dyDescent="0.2">
      <c r="A372" s="52" t="s">
        <v>1008</v>
      </c>
      <c r="B372" s="44" t="s">
        <v>1009</v>
      </c>
      <c r="C372" s="44" t="s">
        <v>38</v>
      </c>
      <c r="D372" s="44" t="s">
        <v>1010</v>
      </c>
      <c r="E372" s="45" t="s">
        <v>40</v>
      </c>
      <c r="F372" s="46">
        <v>2</v>
      </c>
      <c r="G372" s="47"/>
      <c r="H372" s="53">
        <f t="shared" si="15"/>
        <v>0</v>
      </c>
    </row>
    <row r="373" spans="1:8" ht="25.9" customHeight="1" x14ac:dyDescent="0.2">
      <c r="A373" s="52" t="s">
        <v>1011</v>
      </c>
      <c r="B373" s="44" t="s">
        <v>1012</v>
      </c>
      <c r="C373" s="44" t="s">
        <v>38</v>
      </c>
      <c r="D373" s="44" t="s">
        <v>1013</v>
      </c>
      <c r="E373" s="45" t="s">
        <v>40</v>
      </c>
      <c r="F373" s="46">
        <v>2</v>
      </c>
      <c r="G373" s="47"/>
      <c r="H373" s="53">
        <f t="shared" si="15"/>
        <v>0</v>
      </c>
    </row>
    <row r="374" spans="1:8" ht="25.9" customHeight="1" x14ac:dyDescent="0.2">
      <c r="A374" s="52" t="s">
        <v>1014</v>
      </c>
      <c r="B374" s="44" t="s">
        <v>1003</v>
      </c>
      <c r="C374" s="44" t="s">
        <v>38</v>
      </c>
      <c r="D374" s="44" t="s">
        <v>1004</v>
      </c>
      <c r="E374" s="45" t="s">
        <v>40</v>
      </c>
      <c r="F374" s="46">
        <v>40</v>
      </c>
      <c r="G374" s="47"/>
      <c r="H374" s="53">
        <f t="shared" si="15"/>
        <v>0</v>
      </c>
    </row>
    <row r="375" spans="1:8" ht="25.9" customHeight="1" x14ac:dyDescent="0.2">
      <c r="A375" s="52" t="s">
        <v>1015</v>
      </c>
      <c r="B375" s="44" t="s">
        <v>1016</v>
      </c>
      <c r="C375" s="44" t="s">
        <v>38</v>
      </c>
      <c r="D375" s="44" t="s">
        <v>1017</v>
      </c>
      <c r="E375" s="45" t="s">
        <v>40</v>
      </c>
      <c r="F375" s="46">
        <v>3</v>
      </c>
      <c r="G375" s="47"/>
      <c r="H375" s="53">
        <f t="shared" si="15"/>
        <v>0</v>
      </c>
    </row>
    <row r="376" spans="1:8" ht="25.9" customHeight="1" x14ac:dyDescent="0.2">
      <c r="A376" s="52" t="s">
        <v>1018</v>
      </c>
      <c r="B376" s="44" t="s">
        <v>1019</v>
      </c>
      <c r="C376" s="44" t="s">
        <v>25</v>
      </c>
      <c r="D376" s="44" t="s">
        <v>1020</v>
      </c>
      <c r="E376" s="45" t="s">
        <v>74</v>
      </c>
      <c r="F376" s="46">
        <v>2</v>
      </c>
      <c r="G376" s="47"/>
      <c r="H376" s="53">
        <f t="shared" si="15"/>
        <v>0</v>
      </c>
    </row>
    <row r="377" spans="1:8" ht="39" customHeight="1" x14ac:dyDescent="0.2">
      <c r="A377" s="52" t="s">
        <v>1021</v>
      </c>
      <c r="B377" s="44" t="s">
        <v>1022</v>
      </c>
      <c r="C377" s="44" t="s">
        <v>38</v>
      </c>
      <c r="D377" s="44" t="s">
        <v>1023</v>
      </c>
      <c r="E377" s="45" t="s">
        <v>40</v>
      </c>
      <c r="F377" s="46">
        <v>2</v>
      </c>
      <c r="G377" s="47"/>
      <c r="H377" s="53">
        <f t="shared" si="15"/>
        <v>0</v>
      </c>
    </row>
    <row r="378" spans="1:8" ht="39" customHeight="1" x14ac:dyDescent="0.2">
      <c r="A378" s="52" t="s">
        <v>1024</v>
      </c>
      <c r="B378" s="44" t="s">
        <v>1025</v>
      </c>
      <c r="C378" s="44" t="s">
        <v>495</v>
      </c>
      <c r="D378" s="44" t="s">
        <v>1026</v>
      </c>
      <c r="E378" s="45" t="s">
        <v>497</v>
      </c>
      <c r="F378" s="46">
        <v>1</v>
      </c>
      <c r="G378" s="47"/>
      <c r="H378" s="53">
        <f t="shared" si="15"/>
        <v>0</v>
      </c>
    </row>
    <row r="379" spans="1:8" ht="25.9" customHeight="1" x14ac:dyDescent="0.2">
      <c r="A379" s="52" t="s">
        <v>1027</v>
      </c>
      <c r="B379" s="44" t="s">
        <v>1028</v>
      </c>
      <c r="C379" s="44" t="s">
        <v>34</v>
      </c>
      <c r="D379" s="44" t="s">
        <v>1029</v>
      </c>
      <c r="E379" s="45" t="s">
        <v>40</v>
      </c>
      <c r="F379" s="46">
        <v>18</v>
      </c>
      <c r="G379" s="47"/>
      <c r="H379" s="53">
        <f t="shared" si="15"/>
        <v>0</v>
      </c>
    </row>
    <row r="380" spans="1:8" ht="39" customHeight="1" x14ac:dyDescent="0.2">
      <c r="A380" s="52" t="s">
        <v>1030</v>
      </c>
      <c r="B380" s="44" t="s">
        <v>1031</v>
      </c>
      <c r="C380" s="44" t="s">
        <v>20</v>
      </c>
      <c r="D380" s="44" t="s">
        <v>1032</v>
      </c>
      <c r="E380" s="45" t="s">
        <v>74</v>
      </c>
      <c r="F380" s="46">
        <v>8</v>
      </c>
      <c r="G380" s="47"/>
      <c r="H380" s="53">
        <f t="shared" si="15"/>
        <v>0</v>
      </c>
    </row>
    <row r="381" spans="1:8" ht="39" customHeight="1" x14ac:dyDescent="0.2">
      <c r="A381" s="52" t="s">
        <v>1033</v>
      </c>
      <c r="B381" s="44" t="s">
        <v>1034</v>
      </c>
      <c r="C381" s="44" t="s">
        <v>495</v>
      </c>
      <c r="D381" s="44" t="s">
        <v>1035</v>
      </c>
      <c r="E381" s="45" t="s">
        <v>497</v>
      </c>
      <c r="F381" s="46">
        <v>11</v>
      </c>
      <c r="G381" s="47"/>
      <c r="H381" s="53">
        <f t="shared" si="15"/>
        <v>0</v>
      </c>
    </row>
    <row r="382" spans="1:8" ht="39" customHeight="1" x14ac:dyDescent="0.2">
      <c r="A382" s="52" t="s">
        <v>1036</v>
      </c>
      <c r="B382" s="44" t="s">
        <v>1037</v>
      </c>
      <c r="C382" s="44" t="s">
        <v>495</v>
      </c>
      <c r="D382" s="44" t="s">
        <v>1038</v>
      </c>
      <c r="E382" s="45" t="s">
        <v>497</v>
      </c>
      <c r="F382" s="46">
        <v>4</v>
      </c>
      <c r="G382" s="47"/>
      <c r="H382" s="53">
        <f t="shared" si="15"/>
        <v>0</v>
      </c>
    </row>
    <row r="383" spans="1:8" ht="24" customHeight="1" x14ac:dyDescent="0.2">
      <c r="A383" s="52" t="s">
        <v>1039</v>
      </c>
      <c r="B383" s="44" t="s">
        <v>1040</v>
      </c>
      <c r="C383" s="44" t="s">
        <v>34</v>
      </c>
      <c r="D383" s="44" t="s">
        <v>1041</v>
      </c>
      <c r="E383" s="45" t="s">
        <v>40</v>
      </c>
      <c r="F383" s="46">
        <v>8</v>
      </c>
      <c r="G383" s="47"/>
      <c r="H383" s="53">
        <f t="shared" si="15"/>
        <v>0</v>
      </c>
    </row>
    <row r="384" spans="1:8" ht="25.9" customHeight="1" x14ac:dyDescent="0.2">
      <c r="A384" s="52" t="s">
        <v>1042</v>
      </c>
      <c r="B384" s="44" t="s">
        <v>1043</v>
      </c>
      <c r="C384" s="44" t="s">
        <v>34</v>
      </c>
      <c r="D384" s="44" t="s">
        <v>1044</v>
      </c>
      <c r="E384" s="45" t="s">
        <v>40</v>
      </c>
      <c r="F384" s="46">
        <v>21</v>
      </c>
      <c r="G384" s="47"/>
      <c r="H384" s="53">
        <f t="shared" si="15"/>
        <v>0</v>
      </c>
    </row>
    <row r="385" spans="1:8" ht="25.9" customHeight="1" x14ac:dyDescent="0.2">
      <c r="A385" s="52" t="s">
        <v>1045</v>
      </c>
      <c r="B385" s="44" t="s">
        <v>1046</v>
      </c>
      <c r="C385" s="44" t="s">
        <v>25</v>
      </c>
      <c r="D385" s="44" t="s">
        <v>1047</v>
      </c>
      <c r="E385" s="45" t="s">
        <v>74</v>
      </c>
      <c r="F385" s="46">
        <v>2</v>
      </c>
      <c r="G385" s="47"/>
      <c r="H385" s="53">
        <f t="shared" ref="H385:H416" si="16">TRUNC(F385 * G385,2)</f>
        <v>0</v>
      </c>
    </row>
    <row r="386" spans="1:8" ht="25.9" customHeight="1" x14ac:dyDescent="0.2">
      <c r="A386" s="52" t="s">
        <v>1048</v>
      </c>
      <c r="B386" s="44" t="s">
        <v>1049</v>
      </c>
      <c r="C386" s="44" t="s">
        <v>34</v>
      </c>
      <c r="D386" s="44" t="s">
        <v>1050</v>
      </c>
      <c r="E386" s="45" t="s">
        <v>80</v>
      </c>
      <c r="F386" s="46">
        <v>2.2999999999999998</v>
      </c>
      <c r="G386" s="47"/>
      <c r="H386" s="53">
        <f t="shared" si="16"/>
        <v>0</v>
      </c>
    </row>
    <row r="387" spans="1:8" ht="52.15" customHeight="1" x14ac:dyDescent="0.2">
      <c r="A387" s="52" t="s">
        <v>1051</v>
      </c>
      <c r="B387" s="44" t="s">
        <v>1052</v>
      </c>
      <c r="C387" s="44" t="s">
        <v>324</v>
      </c>
      <c r="D387" s="44" t="s">
        <v>1053</v>
      </c>
      <c r="E387" s="45" t="s">
        <v>80</v>
      </c>
      <c r="F387" s="46">
        <v>71.599999999999994</v>
      </c>
      <c r="G387" s="47"/>
      <c r="H387" s="53">
        <f t="shared" si="16"/>
        <v>0</v>
      </c>
    </row>
    <row r="388" spans="1:8" ht="25.9" customHeight="1" x14ac:dyDescent="0.2">
      <c r="A388" s="52" t="s">
        <v>1054</v>
      </c>
      <c r="B388" s="44" t="s">
        <v>1055</v>
      </c>
      <c r="C388" s="44" t="s">
        <v>25</v>
      </c>
      <c r="D388" s="44" t="s">
        <v>1056</v>
      </c>
      <c r="E388" s="45" t="s">
        <v>74</v>
      </c>
      <c r="F388" s="46">
        <v>65</v>
      </c>
      <c r="G388" s="47"/>
      <c r="H388" s="53">
        <f t="shared" si="16"/>
        <v>0</v>
      </c>
    </row>
    <row r="389" spans="1:8" ht="25.9" customHeight="1" x14ac:dyDescent="0.2">
      <c r="A389" s="52" t="s">
        <v>1057</v>
      </c>
      <c r="B389" s="44" t="s">
        <v>1058</v>
      </c>
      <c r="C389" s="44" t="s">
        <v>25</v>
      </c>
      <c r="D389" s="44" t="s">
        <v>1059</v>
      </c>
      <c r="E389" s="45" t="s">
        <v>74</v>
      </c>
      <c r="F389" s="46">
        <v>2</v>
      </c>
      <c r="G389" s="47"/>
      <c r="H389" s="53">
        <f t="shared" si="16"/>
        <v>0</v>
      </c>
    </row>
    <row r="390" spans="1:8" ht="25.9" customHeight="1" x14ac:dyDescent="0.2">
      <c r="A390" s="52" t="s">
        <v>1060</v>
      </c>
      <c r="B390" s="44" t="s">
        <v>1061</v>
      </c>
      <c r="C390" s="44" t="s">
        <v>324</v>
      </c>
      <c r="D390" s="44" t="s">
        <v>1062</v>
      </c>
      <c r="E390" s="45" t="s">
        <v>40</v>
      </c>
      <c r="F390" s="46">
        <v>1</v>
      </c>
      <c r="G390" s="47"/>
      <c r="H390" s="53">
        <f t="shared" si="16"/>
        <v>0</v>
      </c>
    </row>
    <row r="391" spans="1:8" ht="24" customHeight="1" x14ac:dyDescent="0.2">
      <c r="A391" s="52" t="s">
        <v>1063</v>
      </c>
      <c r="B391" s="44" t="s">
        <v>1064</v>
      </c>
      <c r="C391" s="44" t="s">
        <v>34</v>
      </c>
      <c r="D391" s="44" t="s">
        <v>1065</v>
      </c>
      <c r="E391" s="45" t="s">
        <v>40</v>
      </c>
      <c r="F391" s="46">
        <v>48</v>
      </c>
      <c r="G391" s="47"/>
      <c r="H391" s="53">
        <f t="shared" si="16"/>
        <v>0</v>
      </c>
    </row>
    <row r="392" spans="1:8" ht="25.9" customHeight="1" x14ac:dyDescent="0.2">
      <c r="A392" s="52" t="s">
        <v>1066</v>
      </c>
      <c r="B392" s="44" t="s">
        <v>1067</v>
      </c>
      <c r="C392" s="44" t="s">
        <v>25</v>
      </c>
      <c r="D392" s="44" t="s">
        <v>1068</v>
      </c>
      <c r="E392" s="45" t="s">
        <v>74</v>
      </c>
      <c r="F392" s="46">
        <v>3</v>
      </c>
      <c r="G392" s="47"/>
      <c r="H392" s="53">
        <f t="shared" si="16"/>
        <v>0</v>
      </c>
    </row>
    <row r="393" spans="1:8" ht="52.15" customHeight="1" x14ac:dyDescent="0.2">
      <c r="A393" s="52" t="s">
        <v>1069</v>
      </c>
      <c r="B393" s="44" t="s">
        <v>1070</v>
      </c>
      <c r="C393" s="44" t="s">
        <v>38</v>
      </c>
      <c r="D393" s="44" t="s">
        <v>1071</v>
      </c>
      <c r="E393" s="45" t="s">
        <v>80</v>
      </c>
      <c r="F393" s="46">
        <v>65.8</v>
      </c>
      <c r="G393" s="47"/>
      <c r="H393" s="53">
        <f t="shared" si="16"/>
        <v>0</v>
      </c>
    </row>
    <row r="394" spans="1:8" ht="52.15" customHeight="1" x14ac:dyDescent="0.2">
      <c r="A394" s="52" t="s">
        <v>1072</v>
      </c>
      <c r="B394" s="44" t="s">
        <v>1073</v>
      </c>
      <c r="C394" s="44" t="s">
        <v>38</v>
      </c>
      <c r="D394" s="44" t="s">
        <v>1074</v>
      </c>
      <c r="E394" s="45" t="s">
        <v>80</v>
      </c>
      <c r="F394" s="46">
        <v>1068.9000000000001</v>
      </c>
      <c r="G394" s="47"/>
      <c r="H394" s="53">
        <f t="shared" si="16"/>
        <v>0</v>
      </c>
    </row>
    <row r="395" spans="1:8" ht="52.15" customHeight="1" x14ac:dyDescent="0.2">
      <c r="A395" s="52" t="s">
        <v>1075</v>
      </c>
      <c r="B395" s="44" t="s">
        <v>1076</v>
      </c>
      <c r="C395" s="44" t="s">
        <v>38</v>
      </c>
      <c r="D395" s="44" t="s">
        <v>1077</v>
      </c>
      <c r="E395" s="45" t="s">
        <v>80</v>
      </c>
      <c r="F395" s="46">
        <v>115.6</v>
      </c>
      <c r="G395" s="47"/>
      <c r="H395" s="53">
        <f t="shared" si="16"/>
        <v>0</v>
      </c>
    </row>
    <row r="396" spans="1:8" ht="39" customHeight="1" x14ac:dyDescent="0.2">
      <c r="A396" s="52" t="s">
        <v>1078</v>
      </c>
      <c r="B396" s="44" t="s">
        <v>1079</v>
      </c>
      <c r="C396" s="44" t="s">
        <v>38</v>
      </c>
      <c r="D396" s="44" t="s">
        <v>1080</v>
      </c>
      <c r="E396" s="45" t="s">
        <v>80</v>
      </c>
      <c r="F396" s="46">
        <v>262.10000000000002</v>
      </c>
      <c r="G396" s="47"/>
      <c r="H396" s="53">
        <f t="shared" si="16"/>
        <v>0</v>
      </c>
    </row>
    <row r="397" spans="1:8" ht="39" customHeight="1" x14ac:dyDescent="0.2">
      <c r="A397" s="52" t="s">
        <v>1081</v>
      </c>
      <c r="B397" s="44" t="s">
        <v>1082</v>
      </c>
      <c r="C397" s="44" t="s">
        <v>38</v>
      </c>
      <c r="D397" s="44" t="s">
        <v>1083</v>
      </c>
      <c r="E397" s="45" t="s">
        <v>80</v>
      </c>
      <c r="F397" s="46">
        <v>22.9</v>
      </c>
      <c r="G397" s="47"/>
      <c r="H397" s="53">
        <f t="shared" si="16"/>
        <v>0</v>
      </c>
    </row>
    <row r="398" spans="1:8" ht="39" customHeight="1" x14ac:dyDescent="0.2">
      <c r="A398" s="52" t="s">
        <v>1084</v>
      </c>
      <c r="B398" s="44" t="s">
        <v>1085</v>
      </c>
      <c r="C398" s="44" t="s">
        <v>38</v>
      </c>
      <c r="D398" s="44" t="s">
        <v>1086</v>
      </c>
      <c r="E398" s="45" t="s">
        <v>80</v>
      </c>
      <c r="F398" s="46">
        <v>10.5</v>
      </c>
      <c r="G398" s="47"/>
      <c r="H398" s="53">
        <f t="shared" si="16"/>
        <v>0</v>
      </c>
    </row>
    <row r="399" spans="1:8" ht="25.9" customHeight="1" x14ac:dyDescent="0.2">
      <c r="A399" s="52" t="s">
        <v>1087</v>
      </c>
      <c r="B399" s="44" t="s">
        <v>1088</v>
      </c>
      <c r="C399" s="44" t="s">
        <v>20</v>
      </c>
      <c r="D399" s="44" t="s">
        <v>1089</v>
      </c>
      <c r="E399" s="45" t="s">
        <v>416</v>
      </c>
      <c r="F399" s="46">
        <v>1</v>
      </c>
      <c r="G399" s="47"/>
      <c r="H399" s="53">
        <f t="shared" si="16"/>
        <v>0</v>
      </c>
    </row>
    <row r="400" spans="1:8" ht="39" customHeight="1" x14ac:dyDescent="0.2">
      <c r="A400" s="52" t="s">
        <v>1090</v>
      </c>
      <c r="B400" s="44" t="s">
        <v>841</v>
      </c>
      <c r="C400" s="44" t="s">
        <v>20</v>
      </c>
      <c r="D400" s="44" t="s">
        <v>842</v>
      </c>
      <c r="E400" s="45" t="s">
        <v>74</v>
      </c>
      <c r="F400" s="46">
        <v>34</v>
      </c>
      <c r="G400" s="47"/>
      <c r="H400" s="53">
        <f t="shared" si="16"/>
        <v>0</v>
      </c>
    </row>
    <row r="401" spans="1:8" ht="25.9" customHeight="1" x14ac:dyDescent="0.2">
      <c r="A401" s="52" t="s">
        <v>1091</v>
      </c>
      <c r="B401" s="44" t="s">
        <v>1092</v>
      </c>
      <c r="C401" s="44" t="s">
        <v>25</v>
      </c>
      <c r="D401" s="44" t="s">
        <v>1093</v>
      </c>
      <c r="E401" s="45" t="s">
        <v>74</v>
      </c>
      <c r="F401" s="46">
        <v>107</v>
      </c>
      <c r="G401" s="47"/>
      <c r="H401" s="53">
        <f t="shared" si="16"/>
        <v>0</v>
      </c>
    </row>
    <row r="402" spans="1:8" ht="25.9" customHeight="1" x14ac:dyDescent="0.2">
      <c r="A402" s="52" t="s">
        <v>1094</v>
      </c>
      <c r="B402" s="44" t="s">
        <v>1095</v>
      </c>
      <c r="C402" s="44" t="s">
        <v>38</v>
      </c>
      <c r="D402" s="44" t="s">
        <v>1096</v>
      </c>
      <c r="E402" s="45" t="s">
        <v>40</v>
      </c>
      <c r="F402" s="46">
        <v>2</v>
      </c>
      <c r="G402" s="47"/>
      <c r="H402" s="53">
        <f t="shared" si="16"/>
        <v>0</v>
      </c>
    </row>
    <row r="403" spans="1:8" ht="25.9" customHeight="1" x14ac:dyDescent="0.2">
      <c r="A403" s="52" t="s">
        <v>1097</v>
      </c>
      <c r="B403" s="44" t="s">
        <v>1098</v>
      </c>
      <c r="C403" s="44" t="s">
        <v>25</v>
      </c>
      <c r="D403" s="44" t="s">
        <v>1099</v>
      </c>
      <c r="E403" s="45" t="s">
        <v>74</v>
      </c>
      <c r="F403" s="46">
        <v>1</v>
      </c>
      <c r="G403" s="47"/>
      <c r="H403" s="53">
        <f t="shared" si="16"/>
        <v>0</v>
      </c>
    </row>
    <row r="404" spans="1:8" ht="25.9" customHeight="1" x14ac:dyDescent="0.2">
      <c r="A404" s="52" t="s">
        <v>1100</v>
      </c>
      <c r="B404" s="44" t="s">
        <v>1101</v>
      </c>
      <c r="C404" s="44" t="s">
        <v>495</v>
      </c>
      <c r="D404" s="44" t="s">
        <v>1102</v>
      </c>
      <c r="E404" s="45" t="s">
        <v>497</v>
      </c>
      <c r="F404" s="46">
        <v>1</v>
      </c>
      <c r="G404" s="47"/>
      <c r="H404" s="53">
        <f t="shared" si="16"/>
        <v>0</v>
      </c>
    </row>
    <row r="405" spans="1:8" ht="39" customHeight="1" x14ac:dyDescent="0.2">
      <c r="A405" s="52" t="s">
        <v>1103</v>
      </c>
      <c r="B405" s="44" t="s">
        <v>1104</v>
      </c>
      <c r="C405" s="44" t="s">
        <v>20</v>
      </c>
      <c r="D405" s="44" t="s">
        <v>1105</v>
      </c>
      <c r="E405" s="45" t="s">
        <v>74</v>
      </c>
      <c r="F405" s="46">
        <v>1</v>
      </c>
      <c r="G405" s="47"/>
      <c r="H405" s="53">
        <f t="shared" si="16"/>
        <v>0</v>
      </c>
    </row>
    <row r="406" spans="1:8" ht="39" customHeight="1" x14ac:dyDescent="0.2">
      <c r="A406" s="52" t="s">
        <v>1106</v>
      </c>
      <c r="B406" s="44" t="s">
        <v>1107</v>
      </c>
      <c r="C406" s="44" t="s">
        <v>25</v>
      </c>
      <c r="D406" s="44" t="s">
        <v>1108</v>
      </c>
      <c r="E406" s="45" t="s">
        <v>74</v>
      </c>
      <c r="F406" s="46">
        <v>3</v>
      </c>
      <c r="G406" s="47"/>
      <c r="H406" s="53">
        <f t="shared" si="16"/>
        <v>0</v>
      </c>
    </row>
    <row r="407" spans="1:8" ht="52.15" customHeight="1" x14ac:dyDescent="0.2">
      <c r="A407" s="52" t="s">
        <v>1109</v>
      </c>
      <c r="B407" s="44" t="s">
        <v>1110</v>
      </c>
      <c r="C407" s="44" t="s">
        <v>38</v>
      </c>
      <c r="D407" s="44" t="s">
        <v>1111</v>
      </c>
      <c r="E407" s="45" t="s">
        <v>40</v>
      </c>
      <c r="F407" s="46">
        <v>1</v>
      </c>
      <c r="G407" s="47"/>
      <c r="H407" s="53">
        <f t="shared" si="16"/>
        <v>0</v>
      </c>
    </row>
    <row r="408" spans="1:8" ht="25.9" customHeight="1" x14ac:dyDescent="0.2">
      <c r="A408" s="52" t="s">
        <v>1112</v>
      </c>
      <c r="B408" s="44" t="s">
        <v>1113</v>
      </c>
      <c r="C408" s="44" t="s">
        <v>34</v>
      </c>
      <c r="D408" s="44" t="s">
        <v>1114</v>
      </c>
      <c r="E408" s="45" t="s">
        <v>40</v>
      </c>
      <c r="F408" s="46">
        <v>1</v>
      </c>
      <c r="G408" s="47"/>
      <c r="H408" s="53">
        <f t="shared" si="16"/>
        <v>0</v>
      </c>
    </row>
    <row r="409" spans="1:8" ht="25.9" customHeight="1" x14ac:dyDescent="0.2">
      <c r="A409" s="52" t="s">
        <v>1115</v>
      </c>
      <c r="B409" s="44" t="s">
        <v>930</v>
      </c>
      <c r="C409" s="44" t="s">
        <v>34</v>
      </c>
      <c r="D409" s="44" t="s">
        <v>931</v>
      </c>
      <c r="E409" s="45" t="s">
        <v>40</v>
      </c>
      <c r="F409" s="46">
        <v>4</v>
      </c>
      <c r="G409" s="47"/>
      <c r="H409" s="53">
        <f t="shared" si="16"/>
        <v>0</v>
      </c>
    </row>
    <row r="410" spans="1:8" ht="24" customHeight="1" x14ac:dyDescent="0.2">
      <c r="A410" s="50" t="s">
        <v>1116</v>
      </c>
      <c r="B410" s="41" t="s">
        <v>13</v>
      </c>
      <c r="C410" s="41"/>
      <c r="D410" s="41" t="s">
        <v>1117</v>
      </c>
      <c r="E410" s="42"/>
      <c r="F410" s="43">
        <v>1</v>
      </c>
      <c r="G410" s="43"/>
      <c r="H410" s="51">
        <f>SUM(H411:H416)</f>
        <v>0</v>
      </c>
    </row>
    <row r="411" spans="1:8" ht="39" customHeight="1" x14ac:dyDescent="0.2">
      <c r="A411" s="52" t="s">
        <v>1118</v>
      </c>
      <c r="B411" s="44" t="s">
        <v>1119</v>
      </c>
      <c r="C411" s="44" t="s">
        <v>38</v>
      </c>
      <c r="D411" s="44" t="s">
        <v>1120</v>
      </c>
      <c r="E411" s="45" t="s">
        <v>40</v>
      </c>
      <c r="F411" s="46">
        <v>22</v>
      </c>
      <c r="G411" s="47"/>
      <c r="H411" s="53">
        <f t="shared" ref="H411:H416" si="17">TRUNC(F411 * G411,2)</f>
        <v>0</v>
      </c>
    </row>
    <row r="412" spans="1:8" ht="39" customHeight="1" x14ac:dyDescent="0.2">
      <c r="A412" s="52" t="s">
        <v>1121</v>
      </c>
      <c r="B412" s="44" t="s">
        <v>1122</v>
      </c>
      <c r="C412" s="44" t="s">
        <v>20</v>
      </c>
      <c r="D412" s="44" t="s">
        <v>1123</v>
      </c>
      <c r="E412" s="45" t="s">
        <v>74</v>
      </c>
      <c r="F412" s="46">
        <v>26</v>
      </c>
      <c r="G412" s="47"/>
      <c r="H412" s="53">
        <f t="shared" si="17"/>
        <v>0</v>
      </c>
    </row>
    <row r="413" spans="1:8" ht="25.9" customHeight="1" x14ac:dyDescent="0.2">
      <c r="A413" s="52" t="s">
        <v>1124</v>
      </c>
      <c r="B413" s="44" t="s">
        <v>1125</v>
      </c>
      <c r="C413" s="44" t="s">
        <v>34</v>
      </c>
      <c r="D413" s="44" t="s">
        <v>1126</v>
      </c>
      <c r="E413" s="45" t="s">
        <v>40</v>
      </c>
      <c r="F413" s="46">
        <v>20</v>
      </c>
      <c r="G413" s="47"/>
      <c r="H413" s="53">
        <f t="shared" si="17"/>
        <v>0</v>
      </c>
    </row>
    <row r="414" spans="1:8" ht="25.9" customHeight="1" x14ac:dyDescent="0.2">
      <c r="A414" s="52" t="s">
        <v>1127</v>
      </c>
      <c r="B414" s="44" t="s">
        <v>1128</v>
      </c>
      <c r="C414" s="44" t="s">
        <v>25</v>
      </c>
      <c r="D414" s="44" t="s">
        <v>1129</v>
      </c>
      <c r="E414" s="45" t="s">
        <v>74</v>
      </c>
      <c r="F414" s="46">
        <v>53</v>
      </c>
      <c r="G414" s="47"/>
      <c r="H414" s="53">
        <f t="shared" si="17"/>
        <v>0</v>
      </c>
    </row>
    <row r="415" spans="1:8" ht="39" customHeight="1" x14ac:dyDescent="0.2">
      <c r="A415" s="52" t="s">
        <v>1130</v>
      </c>
      <c r="B415" s="44" t="s">
        <v>1119</v>
      </c>
      <c r="C415" s="44" t="s">
        <v>38</v>
      </c>
      <c r="D415" s="44" t="s">
        <v>1120</v>
      </c>
      <c r="E415" s="45" t="s">
        <v>40</v>
      </c>
      <c r="F415" s="46">
        <v>24</v>
      </c>
      <c r="G415" s="47"/>
      <c r="H415" s="53">
        <f t="shared" si="17"/>
        <v>0</v>
      </c>
    </row>
    <row r="416" spans="1:8" ht="39" customHeight="1" x14ac:dyDescent="0.2">
      <c r="A416" s="52" t="s">
        <v>1131</v>
      </c>
      <c r="B416" s="44" t="s">
        <v>1132</v>
      </c>
      <c r="C416" s="44" t="s">
        <v>20</v>
      </c>
      <c r="D416" s="44" t="s">
        <v>1133</v>
      </c>
      <c r="E416" s="45" t="s">
        <v>40</v>
      </c>
      <c r="F416" s="46">
        <v>8</v>
      </c>
      <c r="G416" s="47"/>
      <c r="H416" s="53">
        <f t="shared" si="17"/>
        <v>0</v>
      </c>
    </row>
    <row r="417" spans="1:8" ht="24" customHeight="1" x14ac:dyDescent="0.2">
      <c r="A417" s="50" t="s">
        <v>1134</v>
      </c>
      <c r="B417" s="41" t="s">
        <v>13</v>
      </c>
      <c r="C417" s="41"/>
      <c r="D417" s="41" t="s">
        <v>1135</v>
      </c>
      <c r="E417" s="42"/>
      <c r="F417" s="43">
        <v>1</v>
      </c>
      <c r="G417" s="43"/>
      <c r="H417" s="51">
        <f>SUM(H418:H428)</f>
        <v>0</v>
      </c>
    </row>
    <row r="418" spans="1:8" ht="39" customHeight="1" x14ac:dyDescent="0.2">
      <c r="A418" s="52" t="s">
        <v>1136</v>
      </c>
      <c r="B418" s="44" t="s">
        <v>1137</v>
      </c>
      <c r="C418" s="44" t="s">
        <v>25</v>
      </c>
      <c r="D418" s="44" t="s">
        <v>1138</v>
      </c>
      <c r="E418" s="45" t="s">
        <v>74</v>
      </c>
      <c r="F418" s="46">
        <v>1</v>
      </c>
      <c r="G418" s="47"/>
      <c r="H418" s="53">
        <f t="shared" ref="H418:H428" si="18">TRUNC(F418 * G418,2)</f>
        <v>0</v>
      </c>
    </row>
    <row r="419" spans="1:8" ht="39" customHeight="1" x14ac:dyDescent="0.2">
      <c r="A419" s="52" t="s">
        <v>1139</v>
      </c>
      <c r="B419" s="44" t="s">
        <v>1140</v>
      </c>
      <c r="C419" s="44" t="s">
        <v>38</v>
      </c>
      <c r="D419" s="44" t="s">
        <v>1141</v>
      </c>
      <c r="E419" s="45" t="s">
        <v>40</v>
      </c>
      <c r="F419" s="46">
        <v>12</v>
      </c>
      <c r="G419" s="47"/>
      <c r="H419" s="53">
        <f t="shared" si="18"/>
        <v>0</v>
      </c>
    </row>
    <row r="420" spans="1:8" ht="25.9" customHeight="1" x14ac:dyDescent="0.2">
      <c r="A420" s="52" t="s">
        <v>1142</v>
      </c>
      <c r="B420" s="44" t="s">
        <v>1143</v>
      </c>
      <c r="C420" s="44" t="s">
        <v>38</v>
      </c>
      <c r="D420" s="44" t="s">
        <v>1144</v>
      </c>
      <c r="E420" s="45" t="s">
        <v>40</v>
      </c>
      <c r="F420" s="46">
        <v>12</v>
      </c>
      <c r="G420" s="47"/>
      <c r="H420" s="53">
        <f t="shared" si="18"/>
        <v>0</v>
      </c>
    </row>
    <row r="421" spans="1:8" ht="25.9" customHeight="1" x14ac:dyDescent="0.2">
      <c r="A421" s="52" t="s">
        <v>1145</v>
      </c>
      <c r="B421" s="44" t="s">
        <v>1146</v>
      </c>
      <c r="C421" s="44" t="s">
        <v>34</v>
      </c>
      <c r="D421" s="44" t="s">
        <v>1147</v>
      </c>
      <c r="E421" s="45" t="s">
        <v>40</v>
      </c>
      <c r="F421" s="46">
        <v>12</v>
      </c>
      <c r="G421" s="47"/>
      <c r="H421" s="53">
        <f t="shared" si="18"/>
        <v>0</v>
      </c>
    </row>
    <row r="422" spans="1:8" ht="25.9" customHeight="1" x14ac:dyDescent="0.2">
      <c r="A422" s="52" t="s">
        <v>1148</v>
      </c>
      <c r="B422" s="44" t="s">
        <v>1149</v>
      </c>
      <c r="C422" s="44" t="s">
        <v>38</v>
      </c>
      <c r="D422" s="44" t="s">
        <v>1150</v>
      </c>
      <c r="E422" s="45" t="s">
        <v>40</v>
      </c>
      <c r="F422" s="46">
        <v>1</v>
      </c>
      <c r="G422" s="47"/>
      <c r="H422" s="53">
        <f t="shared" si="18"/>
        <v>0</v>
      </c>
    </row>
    <row r="423" spans="1:8" ht="25.9" customHeight="1" x14ac:dyDescent="0.2">
      <c r="A423" s="52" t="s">
        <v>1151</v>
      </c>
      <c r="B423" s="44" t="s">
        <v>1152</v>
      </c>
      <c r="C423" s="44" t="s">
        <v>38</v>
      </c>
      <c r="D423" s="44" t="s">
        <v>1153</v>
      </c>
      <c r="E423" s="45" t="s">
        <v>40</v>
      </c>
      <c r="F423" s="46">
        <v>2</v>
      </c>
      <c r="G423" s="47"/>
      <c r="H423" s="53">
        <f t="shared" si="18"/>
        <v>0</v>
      </c>
    </row>
    <row r="424" spans="1:8" ht="25.9" customHeight="1" x14ac:dyDescent="0.2">
      <c r="A424" s="52" t="s">
        <v>1154</v>
      </c>
      <c r="B424" s="44" t="s">
        <v>1155</v>
      </c>
      <c r="C424" s="44" t="s">
        <v>38</v>
      </c>
      <c r="D424" s="44" t="s">
        <v>1156</v>
      </c>
      <c r="E424" s="45" t="s">
        <v>40</v>
      </c>
      <c r="F424" s="46">
        <v>31</v>
      </c>
      <c r="G424" s="47"/>
      <c r="H424" s="53">
        <f t="shared" si="18"/>
        <v>0</v>
      </c>
    </row>
    <row r="425" spans="1:8" ht="24" customHeight="1" x14ac:dyDescent="0.2">
      <c r="A425" s="52" t="s">
        <v>1157</v>
      </c>
      <c r="B425" s="44" t="s">
        <v>1158</v>
      </c>
      <c r="C425" s="44" t="s">
        <v>34</v>
      </c>
      <c r="D425" s="44" t="s">
        <v>1159</v>
      </c>
      <c r="E425" s="45" t="s">
        <v>80</v>
      </c>
      <c r="F425" s="46">
        <v>325.60000000000002</v>
      </c>
      <c r="G425" s="47"/>
      <c r="H425" s="53">
        <f t="shared" si="18"/>
        <v>0</v>
      </c>
    </row>
    <row r="426" spans="1:8" ht="24" customHeight="1" x14ac:dyDescent="0.2">
      <c r="A426" s="52" t="s">
        <v>1160</v>
      </c>
      <c r="B426" s="44" t="s">
        <v>1161</v>
      </c>
      <c r="C426" s="44" t="s">
        <v>34</v>
      </c>
      <c r="D426" s="44" t="s">
        <v>1162</v>
      </c>
      <c r="E426" s="45" t="s">
        <v>80</v>
      </c>
      <c r="F426" s="46">
        <v>132.5</v>
      </c>
      <c r="G426" s="47"/>
      <c r="H426" s="53">
        <f t="shared" si="18"/>
        <v>0</v>
      </c>
    </row>
    <row r="427" spans="1:8" ht="39" customHeight="1" x14ac:dyDescent="0.2">
      <c r="A427" s="52" t="s">
        <v>1163</v>
      </c>
      <c r="B427" s="44" t="s">
        <v>1164</v>
      </c>
      <c r="C427" s="44" t="s">
        <v>38</v>
      </c>
      <c r="D427" s="44" t="s">
        <v>1165</v>
      </c>
      <c r="E427" s="45" t="s">
        <v>40</v>
      </c>
      <c r="F427" s="46">
        <v>14</v>
      </c>
      <c r="G427" s="47"/>
      <c r="H427" s="53">
        <f t="shared" si="18"/>
        <v>0</v>
      </c>
    </row>
    <row r="428" spans="1:8" ht="25.9" customHeight="1" x14ac:dyDescent="0.2">
      <c r="A428" s="52" t="s">
        <v>1166</v>
      </c>
      <c r="B428" s="44" t="s">
        <v>1167</v>
      </c>
      <c r="C428" s="44" t="s">
        <v>38</v>
      </c>
      <c r="D428" s="44" t="s">
        <v>1168</v>
      </c>
      <c r="E428" s="45" t="s">
        <v>40</v>
      </c>
      <c r="F428" s="46">
        <v>20</v>
      </c>
      <c r="G428" s="47"/>
      <c r="H428" s="53">
        <f t="shared" si="18"/>
        <v>0</v>
      </c>
    </row>
    <row r="429" spans="1:8" ht="24" customHeight="1" x14ac:dyDescent="0.2">
      <c r="A429" s="50" t="s">
        <v>1169</v>
      </c>
      <c r="B429" s="41" t="s">
        <v>13</v>
      </c>
      <c r="C429" s="41"/>
      <c r="D429" s="41" t="s">
        <v>1170</v>
      </c>
      <c r="E429" s="42"/>
      <c r="F429" s="43">
        <v>1</v>
      </c>
      <c r="G429" s="43"/>
      <c r="H429" s="51">
        <f>SUM(H430,H443)</f>
        <v>0</v>
      </c>
    </row>
    <row r="430" spans="1:8" ht="24" customHeight="1" x14ac:dyDescent="0.2">
      <c r="A430" s="50" t="s">
        <v>1171</v>
      </c>
      <c r="B430" s="41" t="s">
        <v>13</v>
      </c>
      <c r="C430" s="41"/>
      <c r="D430" s="41" t="s">
        <v>855</v>
      </c>
      <c r="E430" s="42"/>
      <c r="F430" s="43">
        <v>1</v>
      </c>
      <c r="G430" s="43"/>
      <c r="H430" s="51">
        <f>SUM(H431:H442)</f>
        <v>0</v>
      </c>
    </row>
    <row r="431" spans="1:8" ht="52.15" customHeight="1" x14ac:dyDescent="0.2">
      <c r="A431" s="52" t="s">
        <v>1172</v>
      </c>
      <c r="B431" s="44" t="s">
        <v>1173</v>
      </c>
      <c r="C431" s="44" t="s">
        <v>38</v>
      </c>
      <c r="D431" s="44" t="s">
        <v>1174</v>
      </c>
      <c r="E431" s="45" t="s">
        <v>80</v>
      </c>
      <c r="F431" s="46">
        <v>136</v>
      </c>
      <c r="G431" s="47"/>
      <c r="H431" s="53">
        <f t="shared" ref="H431:H442" si="19">TRUNC(F431 * G431,2)</f>
        <v>0</v>
      </c>
    </row>
    <row r="432" spans="1:8" ht="52.15" customHeight="1" x14ac:dyDescent="0.2">
      <c r="A432" s="52" t="s">
        <v>1175</v>
      </c>
      <c r="B432" s="44" t="s">
        <v>1176</v>
      </c>
      <c r="C432" s="44" t="s">
        <v>38</v>
      </c>
      <c r="D432" s="44" t="s">
        <v>1177</v>
      </c>
      <c r="E432" s="45" t="s">
        <v>80</v>
      </c>
      <c r="F432" s="46">
        <v>32</v>
      </c>
      <c r="G432" s="47"/>
      <c r="H432" s="53">
        <f t="shared" si="19"/>
        <v>0</v>
      </c>
    </row>
    <row r="433" spans="1:8" ht="52.15" customHeight="1" x14ac:dyDescent="0.2">
      <c r="A433" s="52" t="s">
        <v>1178</v>
      </c>
      <c r="B433" s="44" t="s">
        <v>1179</v>
      </c>
      <c r="C433" s="44" t="s">
        <v>38</v>
      </c>
      <c r="D433" s="44" t="s">
        <v>1180</v>
      </c>
      <c r="E433" s="45" t="s">
        <v>80</v>
      </c>
      <c r="F433" s="46">
        <v>122</v>
      </c>
      <c r="G433" s="47"/>
      <c r="H433" s="53">
        <f t="shared" si="19"/>
        <v>0</v>
      </c>
    </row>
    <row r="434" spans="1:8" ht="52.15" customHeight="1" x14ac:dyDescent="0.2">
      <c r="A434" s="52" t="s">
        <v>1181</v>
      </c>
      <c r="B434" s="44" t="s">
        <v>1182</v>
      </c>
      <c r="C434" s="44" t="s">
        <v>38</v>
      </c>
      <c r="D434" s="44" t="s">
        <v>1183</v>
      </c>
      <c r="E434" s="45" t="s">
        <v>80</v>
      </c>
      <c r="F434" s="46">
        <v>18</v>
      </c>
      <c r="G434" s="47"/>
      <c r="H434" s="53">
        <f t="shared" si="19"/>
        <v>0</v>
      </c>
    </row>
    <row r="435" spans="1:8" ht="25.9" customHeight="1" x14ac:dyDescent="0.2">
      <c r="A435" s="52" t="s">
        <v>1184</v>
      </c>
      <c r="B435" s="44" t="s">
        <v>1185</v>
      </c>
      <c r="C435" s="44" t="s">
        <v>25</v>
      </c>
      <c r="D435" s="44" t="s">
        <v>1186</v>
      </c>
      <c r="E435" s="45" t="s">
        <v>80</v>
      </c>
      <c r="F435" s="46">
        <v>185</v>
      </c>
      <c r="G435" s="47"/>
      <c r="H435" s="53">
        <f t="shared" si="19"/>
        <v>0</v>
      </c>
    </row>
    <row r="436" spans="1:8" ht="25.9" customHeight="1" x14ac:dyDescent="0.2">
      <c r="A436" s="52" t="s">
        <v>1187</v>
      </c>
      <c r="B436" s="44" t="s">
        <v>1188</v>
      </c>
      <c r="C436" s="44" t="s">
        <v>34</v>
      </c>
      <c r="D436" s="44" t="s">
        <v>1189</v>
      </c>
      <c r="E436" s="45" t="s">
        <v>40</v>
      </c>
      <c r="F436" s="46">
        <v>20</v>
      </c>
      <c r="G436" s="47"/>
      <c r="H436" s="53">
        <f t="shared" si="19"/>
        <v>0</v>
      </c>
    </row>
    <row r="437" spans="1:8" ht="64.900000000000006" customHeight="1" x14ac:dyDescent="0.2">
      <c r="A437" s="52" t="s">
        <v>1190</v>
      </c>
      <c r="B437" s="44" t="s">
        <v>1191</v>
      </c>
      <c r="C437" s="44" t="s">
        <v>324</v>
      </c>
      <c r="D437" s="44" t="s">
        <v>1192</v>
      </c>
      <c r="E437" s="45" t="s">
        <v>96</v>
      </c>
      <c r="F437" s="46">
        <v>485</v>
      </c>
      <c r="G437" s="47"/>
      <c r="H437" s="53">
        <f t="shared" si="19"/>
        <v>0</v>
      </c>
    </row>
    <row r="438" spans="1:8" ht="25.9" customHeight="1" x14ac:dyDescent="0.2">
      <c r="A438" s="52" t="s">
        <v>1193</v>
      </c>
      <c r="B438" s="44" t="s">
        <v>1194</v>
      </c>
      <c r="C438" s="44" t="s">
        <v>34</v>
      </c>
      <c r="D438" s="44" t="s">
        <v>1195</v>
      </c>
      <c r="E438" s="45" t="s">
        <v>80</v>
      </c>
      <c r="F438" s="46">
        <v>12</v>
      </c>
      <c r="G438" s="47"/>
      <c r="H438" s="53">
        <f t="shared" si="19"/>
        <v>0</v>
      </c>
    </row>
    <row r="439" spans="1:8" ht="25.9" customHeight="1" x14ac:dyDescent="0.2">
      <c r="A439" s="52" t="s">
        <v>1196</v>
      </c>
      <c r="B439" s="44" t="s">
        <v>1197</v>
      </c>
      <c r="C439" s="44" t="s">
        <v>34</v>
      </c>
      <c r="D439" s="44" t="s">
        <v>1198</v>
      </c>
      <c r="E439" s="45" t="s">
        <v>80</v>
      </c>
      <c r="F439" s="46">
        <v>52</v>
      </c>
      <c r="G439" s="47"/>
      <c r="H439" s="53">
        <f t="shared" si="19"/>
        <v>0</v>
      </c>
    </row>
    <row r="440" spans="1:8" ht="24" customHeight="1" x14ac:dyDescent="0.2">
      <c r="A440" s="52" t="s">
        <v>1199</v>
      </c>
      <c r="B440" s="44" t="s">
        <v>1200</v>
      </c>
      <c r="C440" s="44" t="s">
        <v>25</v>
      </c>
      <c r="D440" s="44" t="s">
        <v>1201</v>
      </c>
      <c r="E440" s="45" t="s">
        <v>74</v>
      </c>
      <c r="F440" s="46">
        <v>74</v>
      </c>
      <c r="G440" s="47"/>
      <c r="H440" s="53">
        <f t="shared" si="19"/>
        <v>0</v>
      </c>
    </row>
    <row r="441" spans="1:8" ht="25.9" customHeight="1" x14ac:dyDescent="0.2">
      <c r="A441" s="52" t="s">
        <v>1202</v>
      </c>
      <c r="B441" s="44" t="s">
        <v>1203</v>
      </c>
      <c r="C441" s="44" t="s">
        <v>25</v>
      </c>
      <c r="D441" s="44" t="s">
        <v>1204</v>
      </c>
      <c r="E441" s="45" t="s">
        <v>74</v>
      </c>
      <c r="F441" s="46">
        <v>48</v>
      </c>
      <c r="G441" s="47"/>
      <c r="H441" s="53">
        <f t="shared" si="19"/>
        <v>0</v>
      </c>
    </row>
    <row r="442" spans="1:8" ht="52.15" customHeight="1" x14ac:dyDescent="0.2">
      <c r="A442" s="52" t="s">
        <v>1205</v>
      </c>
      <c r="B442" s="44" t="s">
        <v>1206</v>
      </c>
      <c r="C442" s="44" t="s">
        <v>38</v>
      </c>
      <c r="D442" s="44" t="s">
        <v>1207</v>
      </c>
      <c r="E442" s="45" t="s">
        <v>80</v>
      </c>
      <c r="F442" s="46">
        <v>18</v>
      </c>
      <c r="G442" s="47"/>
      <c r="H442" s="53">
        <f t="shared" si="19"/>
        <v>0</v>
      </c>
    </row>
    <row r="443" spans="1:8" ht="24" customHeight="1" x14ac:dyDescent="0.2">
      <c r="A443" s="50" t="s">
        <v>1208</v>
      </c>
      <c r="B443" s="41" t="s">
        <v>13</v>
      </c>
      <c r="C443" s="41"/>
      <c r="D443" s="41" t="s">
        <v>475</v>
      </c>
      <c r="E443" s="42"/>
      <c r="F443" s="43">
        <v>1</v>
      </c>
      <c r="G443" s="43"/>
      <c r="H443" s="51">
        <f>SUM(H444:H447)</f>
        <v>0</v>
      </c>
    </row>
    <row r="444" spans="1:8" ht="24" customHeight="1" x14ac:dyDescent="0.2">
      <c r="A444" s="52" t="s">
        <v>1209</v>
      </c>
      <c r="B444" s="44" t="s">
        <v>1210</v>
      </c>
      <c r="C444" s="44" t="s">
        <v>34</v>
      </c>
      <c r="D444" s="44" t="s">
        <v>1211</v>
      </c>
      <c r="E444" s="45" t="s">
        <v>40</v>
      </c>
      <c r="F444" s="46">
        <v>1</v>
      </c>
      <c r="G444" s="47"/>
      <c r="H444" s="53">
        <f>TRUNC(F444 * G444,2)</f>
        <v>0</v>
      </c>
    </row>
    <row r="445" spans="1:8" ht="25.9" customHeight="1" x14ac:dyDescent="0.2">
      <c r="A445" s="52" t="s">
        <v>1212</v>
      </c>
      <c r="B445" s="44" t="s">
        <v>1213</v>
      </c>
      <c r="C445" s="44" t="s">
        <v>34</v>
      </c>
      <c r="D445" s="44" t="s">
        <v>1214</v>
      </c>
      <c r="E445" s="45" t="s">
        <v>40</v>
      </c>
      <c r="F445" s="46">
        <v>1</v>
      </c>
      <c r="G445" s="47"/>
      <c r="H445" s="53">
        <f>TRUNC(F445 * G445,2)</f>
        <v>0</v>
      </c>
    </row>
    <row r="446" spans="1:8" ht="25.9" customHeight="1" x14ac:dyDescent="0.2">
      <c r="A446" s="52" t="s">
        <v>1215</v>
      </c>
      <c r="B446" s="44" t="s">
        <v>1216</v>
      </c>
      <c r="C446" s="44" t="s">
        <v>34</v>
      </c>
      <c r="D446" s="44" t="s">
        <v>1217</v>
      </c>
      <c r="E446" s="45" t="s">
        <v>40</v>
      </c>
      <c r="F446" s="46">
        <v>3</v>
      </c>
      <c r="G446" s="47"/>
      <c r="H446" s="53">
        <f>TRUNC(F446 * G446,2)</f>
        <v>0</v>
      </c>
    </row>
    <row r="447" spans="1:8" ht="24" customHeight="1" x14ac:dyDescent="0.2">
      <c r="A447" s="52" t="s">
        <v>1218</v>
      </c>
      <c r="B447" s="44" t="s">
        <v>1219</v>
      </c>
      <c r="C447" s="44" t="s">
        <v>34</v>
      </c>
      <c r="D447" s="44" t="s">
        <v>1220</v>
      </c>
      <c r="E447" s="45" t="s">
        <v>40</v>
      </c>
      <c r="F447" s="46">
        <v>1</v>
      </c>
      <c r="G447" s="47"/>
      <c r="H447" s="53">
        <f>TRUNC(F447 * G447,2)</f>
        <v>0</v>
      </c>
    </row>
    <row r="448" spans="1:8" ht="24" customHeight="1" x14ac:dyDescent="0.2">
      <c r="A448" s="50" t="s">
        <v>1221</v>
      </c>
      <c r="B448" s="41" t="s">
        <v>13</v>
      </c>
      <c r="C448" s="41"/>
      <c r="D448" s="41" t="s">
        <v>1222</v>
      </c>
      <c r="E448" s="42"/>
      <c r="F448" s="43">
        <v>1</v>
      </c>
      <c r="G448" s="43"/>
      <c r="H448" s="51">
        <f>SUM(H449:H455)</f>
        <v>0</v>
      </c>
    </row>
    <row r="449" spans="1:8" ht="39" customHeight="1" x14ac:dyDescent="0.2">
      <c r="A449" s="52" t="s">
        <v>1223</v>
      </c>
      <c r="B449" s="44" t="s">
        <v>860</v>
      </c>
      <c r="C449" s="44" t="s">
        <v>38</v>
      </c>
      <c r="D449" s="44" t="s">
        <v>861</v>
      </c>
      <c r="E449" s="45" t="s">
        <v>40</v>
      </c>
      <c r="F449" s="46">
        <v>33</v>
      </c>
      <c r="G449" s="47"/>
      <c r="H449" s="53">
        <f t="shared" ref="H449:H455" si="20">TRUNC(F449 * G449,2)</f>
        <v>0</v>
      </c>
    </row>
    <row r="450" spans="1:8" ht="25.9" customHeight="1" x14ac:dyDescent="0.2">
      <c r="A450" s="52" t="s">
        <v>1224</v>
      </c>
      <c r="B450" s="44" t="s">
        <v>930</v>
      </c>
      <c r="C450" s="44" t="s">
        <v>34</v>
      </c>
      <c r="D450" s="44" t="s">
        <v>931</v>
      </c>
      <c r="E450" s="45" t="s">
        <v>40</v>
      </c>
      <c r="F450" s="46">
        <v>4</v>
      </c>
      <c r="G450" s="47"/>
      <c r="H450" s="53">
        <f t="shared" si="20"/>
        <v>0</v>
      </c>
    </row>
    <row r="451" spans="1:8" ht="25.9" customHeight="1" x14ac:dyDescent="0.2">
      <c r="A451" s="52" t="s">
        <v>1225</v>
      </c>
      <c r="B451" s="44" t="s">
        <v>1226</v>
      </c>
      <c r="C451" s="44" t="s">
        <v>38</v>
      </c>
      <c r="D451" s="44" t="s">
        <v>1227</v>
      </c>
      <c r="E451" s="45" t="s">
        <v>40</v>
      </c>
      <c r="F451" s="46">
        <v>18</v>
      </c>
      <c r="G451" s="47"/>
      <c r="H451" s="53">
        <f t="shared" si="20"/>
        <v>0</v>
      </c>
    </row>
    <row r="452" spans="1:8" ht="52.15" customHeight="1" x14ac:dyDescent="0.2">
      <c r="A452" s="52" t="s">
        <v>1228</v>
      </c>
      <c r="B452" s="44" t="s">
        <v>1070</v>
      </c>
      <c r="C452" s="44" t="s">
        <v>38</v>
      </c>
      <c r="D452" s="44" t="s">
        <v>1071</v>
      </c>
      <c r="E452" s="45" t="s">
        <v>80</v>
      </c>
      <c r="F452" s="46">
        <v>82</v>
      </c>
      <c r="G452" s="47"/>
      <c r="H452" s="53">
        <f t="shared" si="20"/>
        <v>0</v>
      </c>
    </row>
    <row r="453" spans="1:8" ht="39" customHeight="1" x14ac:dyDescent="0.2">
      <c r="A453" s="52" t="s">
        <v>1229</v>
      </c>
      <c r="B453" s="44" t="s">
        <v>1079</v>
      </c>
      <c r="C453" s="44" t="s">
        <v>38</v>
      </c>
      <c r="D453" s="44" t="s">
        <v>1080</v>
      </c>
      <c r="E453" s="45" t="s">
        <v>80</v>
      </c>
      <c r="F453" s="46">
        <v>44.8</v>
      </c>
      <c r="G453" s="47"/>
      <c r="H453" s="53">
        <f t="shared" si="20"/>
        <v>0</v>
      </c>
    </row>
    <row r="454" spans="1:8" ht="39" customHeight="1" x14ac:dyDescent="0.2">
      <c r="A454" s="52" t="s">
        <v>1230</v>
      </c>
      <c r="B454" s="44" t="s">
        <v>1082</v>
      </c>
      <c r="C454" s="44" t="s">
        <v>38</v>
      </c>
      <c r="D454" s="44" t="s">
        <v>1083</v>
      </c>
      <c r="E454" s="45" t="s">
        <v>80</v>
      </c>
      <c r="F454" s="46">
        <v>16</v>
      </c>
      <c r="G454" s="47"/>
      <c r="H454" s="53">
        <f t="shared" si="20"/>
        <v>0</v>
      </c>
    </row>
    <row r="455" spans="1:8" ht="24" customHeight="1" x14ac:dyDescent="0.2">
      <c r="A455" s="52" t="s">
        <v>1231</v>
      </c>
      <c r="B455" s="44" t="s">
        <v>1232</v>
      </c>
      <c r="C455" s="44" t="s">
        <v>20</v>
      </c>
      <c r="D455" s="44" t="s">
        <v>1233</v>
      </c>
      <c r="E455" s="45" t="s">
        <v>577</v>
      </c>
      <c r="F455" s="46">
        <v>10</v>
      </c>
      <c r="G455" s="47"/>
      <c r="H455" s="53">
        <f t="shared" si="20"/>
        <v>0</v>
      </c>
    </row>
    <row r="456" spans="1:8" ht="24" customHeight="1" x14ac:dyDescent="0.2">
      <c r="A456" s="50" t="s">
        <v>1234</v>
      </c>
      <c r="B456" s="41" t="s">
        <v>13</v>
      </c>
      <c r="C456" s="41"/>
      <c r="D456" s="41" t="s">
        <v>1235</v>
      </c>
      <c r="E456" s="42"/>
      <c r="F456" s="43">
        <v>1</v>
      </c>
      <c r="G456" s="43"/>
      <c r="H456" s="51">
        <f>SUM(H457:H464)</f>
        <v>0</v>
      </c>
    </row>
    <row r="457" spans="1:8" ht="39" customHeight="1" x14ac:dyDescent="0.2">
      <c r="A457" s="52" t="s">
        <v>1236</v>
      </c>
      <c r="B457" s="44" t="s">
        <v>1237</v>
      </c>
      <c r="C457" s="44" t="s">
        <v>38</v>
      </c>
      <c r="D457" s="44" t="s">
        <v>1238</v>
      </c>
      <c r="E457" s="45" t="s">
        <v>80</v>
      </c>
      <c r="F457" s="46">
        <v>80</v>
      </c>
      <c r="G457" s="47"/>
      <c r="H457" s="53">
        <f t="shared" ref="H457:H464" si="21">TRUNC(F457 * G457,2)</f>
        <v>0</v>
      </c>
    </row>
    <row r="458" spans="1:8" ht="39" customHeight="1" x14ac:dyDescent="0.2">
      <c r="A458" s="52" t="s">
        <v>1239</v>
      </c>
      <c r="B458" s="44" t="s">
        <v>1240</v>
      </c>
      <c r="C458" s="44" t="s">
        <v>38</v>
      </c>
      <c r="D458" s="44" t="s">
        <v>1241</v>
      </c>
      <c r="E458" s="45" t="s">
        <v>40</v>
      </c>
      <c r="F458" s="46">
        <v>10</v>
      </c>
      <c r="G458" s="47"/>
      <c r="H458" s="53">
        <f t="shared" si="21"/>
        <v>0</v>
      </c>
    </row>
    <row r="459" spans="1:8" ht="39" customHeight="1" x14ac:dyDescent="0.2">
      <c r="A459" s="52" t="s">
        <v>1242</v>
      </c>
      <c r="B459" s="44" t="s">
        <v>1243</v>
      </c>
      <c r="C459" s="44" t="s">
        <v>38</v>
      </c>
      <c r="D459" s="44" t="s">
        <v>1244</v>
      </c>
      <c r="E459" s="45" t="s">
        <v>40</v>
      </c>
      <c r="F459" s="46">
        <v>50</v>
      </c>
      <c r="G459" s="47"/>
      <c r="H459" s="53">
        <f t="shared" si="21"/>
        <v>0</v>
      </c>
    </row>
    <row r="460" spans="1:8" ht="39" customHeight="1" x14ac:dyDescent="0.2">
      <c r="A460" s="52" t="s">
        <v>1245</v>
      </c>
      <c r="B460" s="44" t="s">
        <v>1246</v>
      </c>
      <c r="C460" s="44" t="s">
        <v>38</v>
      </c>
      <c r="D460" s="44" t="s">
        <v>1247</v>
      </c>
      <c r="E460" s="45" t="s">
        <v>40</v>
      </c>
      <c r="F460" s="46">
        <v>10</v>
      </c>
      <c r="G460" s="47"/>
      <c r="H460" s="53">
        <f t="shared" si="21"/>
        <v>0</v>
      </c>
    </row>
    <row r="461" spans="1:8" ht="24" customHeight="1" x14ac:dyDescent="0.2">
      <c r="A461" s="52" t="s">
        <v>1248</v>
      </c>
      <c r="B461" s="44" t="s">
        <v>1249</v>
      </c>
      <c r="C461" s="44" t="s">
        <v>72</v>
      </c>
      <c r="D461" s="44" t="s">
        <v>1250</v>
      </c>
      <c r="E461" s="45" t="s">
        <v>74</v>
      </c>
      <c r="F461" s="46">
        <v>2</v>
      </c>
      <c r="G461" s="47"/>
      <c r="H461" s="53">
        <f t="shared" si="21"/>
        <v>0</v>
      </c>
    </row>
    <row r="462" spans="1:8" ht="39" customHeight="1" x14ac:dyDescent="0.2">
      <c r="A462" s="52" t="s">
        <v>1251</v>
      </c>
      <c r="B462" s="44" t="s">
        <v>1252</v>
      </c>
      <c r="C462" s="44" t="s">
        <v>25</v>
      </c>
      <c r="D462" s="44" t="s">
        <v>1253</v>
      </c>
      <c r="E462" s="45" t="s">
        <v>74</v>
      </c>
      <c r="F462" s="46">
        <v>1</v>
      </c>
      <c r="G462" s="47"/>
      <c r="H462" s="53">
        <f t="shared" si="21"/>
        <v>0</v>
      </c>
    </row>
    <row r="463" spans="1:8" ht="39" customHeight="1" x14ac:dyDescent="0.2">
      <c r="A463" s="52" t="s">
        <v>1254</v>
      </c>
      <c r="B463" s="44" t="s">
        <v>1255</v>
      </c>
      <c r="C463" s="44" t="s">
        <v>25</v>
      </c>
      <c r="D463" s="44" t="s">
        <v>1256</v>
      </c>
      <c r="E463" s="45" t="s">
        <v>74</v>
      </c>
      <c r="F463" s="46">
        <v>1</v>
      </c>
      <c r="G463" s="47"/>
      <c r="H463" s="53">
        <f t="shared" si="21"/>
        <v>0</v>
      </c>
    </row>
    <row r="464" spans="1:8" ht="78" customHeight="1" x14ac:dyDescent="0.2">
      <c r="A464" s="52" t="s">
        <v>1257</v>
      </c>
      <c r="B464" s="44" t="s">
        <v>1258</v>
      </c>
      <c r="C464" s="44" t="s">
        <v>38</v>
      </c>
      <c r="D464" s="44" t="s">
        <v>1259</v>
      </c>
      <c r="E464" s="45" t="s">
        <v>80</v>
      </c>
      <c r="F464" s="46">
        <v>40</v>
      </c>
      <c r="G464" s="47"/>
      <c r="H464" s="53">
        <f t="shared" si="21"/>
        <v>0</v>
      </c>
    </row>
    <row r="465" spans="1:8" ht="24" customHeight="1" x14ac:dyDescent="0.2">
      <c r="A465" s="50" t="s">
        <v>1260</v>
      </c>
      <c r="B465" s="41" t="s">
        <v>13</v>
      </c>
      <c r="C465" s="41"/>
      <c r="D465" s="41" t="s">
        <v>1261</v>
      </c>
      <c r="E465" s="42"/>
      <c r="F465" s="43">
        <v>1</v>
      </c>
      <c r="G465" s="43"/>
      <c r="H465" s="51">
        <f>SUM(H466,H469,H471)</f>
        <v>0</v>
      </c>
    </row>
    <row r="466" spans="1:8" ht="24" customHeight="1" x14ac:dyDescent="0.2">
      <c r="A466" s="50" t="s">
        <v>1262</v>
      </c>
      <c r="B466" s="41" t="s">
        <v>13</v>
      </c>
      <c r="C466" s="41"/>
      <c r="D466" s="41" t="s">
        <v>1263</v>
      </c>
      <c r="E466" s="42"/>
      <c r="F466" s="43">
        <v>1</v>
      </c>
      <c r="G466" s="43"/>
      <c r="H466" s="51">
        <f>SUM(H467:H468)</f>
        <v>0</v>
      </c>
    </row>
    <row r="467" spans="1:8" ht="25.9" customHeight="1" x14ac:dyDescent="0.2">
      <c r="A467" s="52" t="s">
        <v>1264</v>
      </c>
      <c r="B467" s="44" t="s">
        <v>1265</v>
      </c>
      <c r="C467" s="44" t="s">
        <v>38</v>
      </c>
      <c r="D467" s="44" t="s">
        <v>1266</v>
      </c>
      <c r="E467" s="45" t="s">
        <v>27</v>
      </c>
      <c r="F467" s="46">
        <v>11.87</v>
      </c>
      <c r="G467" s="47"/>
      <c r="H467" s="53">
        <f>TRUNC(F467 * G467,2)</f>
        <v>0</v>
      </c>
    </row>
    <row r="468" spans="1:8" ht="52.15" customHeight="1" x14ac:dyDescent="0.2">
      <c r="A468" s="52" t="s">
        <v>1267</v>
      </c>
      <c r="B468" s="44" t="s">
        <v>1268</v>
      </c>
      <c r="C468" s="44" t="s">
        <v>38</v>
      </c>
      <c r="D468" s="44" t="s">
        <v>1269</v>
      </c>
      <c r="E468" s="45" t="s">
        <v>80</v>
      </c>
      <c r="F468" s="46">
        <v>52.16</v>
      </c>
      <c r="G468" s="47"/>
      <c r="H468" s="53">
        <f>TRUNC(F468 * G468,2)</f>
        <v>0</v>
      </c>
    </row>
    <row r="469" spans="1:8" ht="24" customHeight="1" x14ac:dyDescent="0.2">
      <c r="A469" s="50" t="s">
        <v>1270</v>
      </c>
      <c r="B469" s="41" t="s">
        <v>13</v>
      </c>
      <c r="C469" s="41"/>
      <c r="D469" s="41" t="s">
        <v>1271</v>
      </c>
      <c r="E469" s="42"/>
      <c r="F469" s="43">
        <v>1</v>
      </c>
      <c r="G469" s="43"/>
      <c r="H469" s="51">
        <f>SUM(H470)</f>
        <v>0</v>
      </c>
    </row>
    <row r="470" spans="1:8" ht="25.9" customHeight="1" x14ac:dyDescent="0.2">
      <c r="A470" s="52" t="s">
        <v>1272</v>
      </c>
      <c r="B470" s="44" t="s">
        <v>1273</v>
      </c>
      <c r="C470" s="44" t="s">
        <v>38</v>
      </c>
      <c r="D470" s="44" t="s">
        <v>1274</v>
      </c>
      <c r="E470" s="45" t="s">
        <v>27</v>
      </c>
      <c r="F470" s="46">
        <v>124.03</v>
      </c>
      <c r="G470" s="47"/>
      <c r="H470" s="53">
        <f>TRUNC(F470 * G470,2)</f>
        <v>0</v>
      </c>
    </row>
    <row r="471" spans="1:8" ht="24" customHeight="1" x14ac:dyDescent="0.2">
      <c r="A471" s="50" t="s">
        <v>1275</v>
      </c>
      <c r="B471" s="41" t="s">
        <v>13</v>
      </c>
      <c r="C471" s="41"/>
      <c r="D471" s="41" t="s">
        <v>1276</v>
      </c>
      <c r="E471" s="42"/>
      <c r="F471" s="43">
        <v>1</v>
      </c>
      <c r="G471" s="43"/>
      <c r="H471" s="51">
        <f>SUM(H472)</f>
        <v>0</v>
      </c>
    </row>
    <row r="472" spans="1:8" ht="25.9" customHeight="1" x14ac:dyDescent="0.2">
      <c r="A472" s="52" t="s">
        <v>1277</v>
      </c>
      <c r="B472" s="44" t="s">
        <v>1278</v>
      </c>
      <c r="C472" s="44" t="s">
        <v>25</v>
      </c>
      <c r="D472" s="44" t="s">
        <v>1279</v>
      </c>
      <c r="E472" s="45" t="s">
        <v>74</v>
      </c>
      <c r="F472" s="46">
        <v>10</v>
      </c>
      <c r="G472" s="47"/>
      <c r="H472" s="53">
        <f>TRUNC(F472 * G472,2)</f>
        <v>0</v>
      </c>
    </row>
    <row r="473" spans="1:8" ht="24" customHeight="1" x14ac:dyDescent="0.2">
      <c r="A473" s="50" t="s">
        <v>1280</v>
      </c>
      <c r="B473" s="41" t="s">
        <v>13</v>
      </c>
      <c r="C473" s="41"/>
      <c r="D473" s="41" t="s">
        <v>1281</v>
      </c>
      <c r="E473" s="42"/>
      <c r="F473" s="43">
        <v>1</v>
      </c>
      <c r="G473" s="43"/>
      <c r="H473" s="51">
        <f>SUM(H474:H475)</f>
        <v>0</v>
      </c>
    </row>
    <row r="474" spans="1:8" ht="25.9" customHeight="1" x14ac:dyDescent="0.2">
      <c r="A474" s="52" t="s">
        <v>1282</v>
      </c>
      <c r="B474" s="44" t="s">
        <v>1283</v>
      </c>
      <c r="C474" s="44" t="s">
        <v>25</v>
      </c>
      <c r="D474" s="44" t="s">
        <v>1284</v>
      </c>
      <c r="E474" s="45" t="s">
        <v>27</v>
      </c>
      <c r="F474" s="46">
        <v>500.17</v>
      </c>
      <c r="G474" s="47"/>
      <c r="H474" s="53">
        <f>TRUNC(F474 * G474,2)</f>
        <v>0</v>
      </c>
    </row>
    <row r="475" spans="1:8" ht="24" customHeight="1" x14ac:dyDescent="0.2">
      <c r="A475" s="52" t="s">
        <v>1285</v>
      </c>
      <c r="B475" s="44" t="s">
        <v>1286</v>
      </c>
      <c r="C475" s="44" t="s">
        <v>25</v>
      </c>
      <c r="D475" s="44" t="s">
        <v>1287</v>
      </c>
      <c r="E475" s="45" t="s">
        <v>27</v>
      </c>
      <c r="F475" s="46">
        <v>500.17</v>
      </c>
      <c r="G475" s="47"/>
      <c r="H475" s="53">
        <f>TRUNC(F475 * G475,2)</f>
        <v>0</v>
      </c>
    </row>
    <row r="476" spans="1:8" ht="19.149999999999999" customHeight="1" x14ac:dyDescent="0.2">
      <c r="A476" s="54"/>
      <c r="B476" s="55"/>
      <c r="C476" s="55"/>
      <c r="D476" s="55"/>
      <c r="E476" s="73" t="s">
        <v>1443</v>
      </c>
      <c r="F476" s="73"/>
      <c r="G476" s="73"/>
      <c r="H476" s="56">
        <f>SUM(H473,H465,H456,H448,H429,H319,H209,H182,H180,H167,H164,,H160,H151,H144,H113,H110,H98,H81,H48,H31,H13)</f>
        <v>0</v>
      </c>
    </row>
    <row r="477" spans="1:8" x14ac:dyDescent="0.2">
      <c r="A477" s="54"/>
      <c r="B477" s="55"/>
      <c r="C477" s="55"/>
      <c r="D477" s="55"/>
      <c r="E477" s="73" t="s">
        <v>1444</v>
      </c>
      <c r="F477" s="73"/>
      <c r="G477" s="73"/>
      <c r="H477" s="57"/>
    </row>
    <row r="478" spans="1:8" x14ac:dyDescent="0.2">
      <c r="A478" s="54"/>
      <c r="B478" s="55"/>
      <c r="C478" s="55"/>
      <c r="D478" s="55"/>
      <c r="E478" s="73" t="s">
        <v>1445</v>
      </c>
      <c r="F478" s="73"/>
      <c r="G478" s="73"/>
      <c r="H478" s="57"/>
    </row>
    <row r="479" spans="1:8" ht="36.6" customHeight="1" x14ac:dyDescent="0.2">
      <c r="A479" s="83" t="s">
        <v>1441</v>
      </c>
      <c r="B479" s="84"/>
      <c r="C479" s="84"/>
      <c r="D479" s="58"/>
      <c r="E479" s="58"/>
      <c r="F479" s="58"/>
      <c r="G479" s="58"/>
      <c r="H479" s="59"/>
    </row>
    <row r="480" spans="1:8" ht="43.15" customHeight="1" x14ac:dyDescent="0.2">
      <c r="A480" s="85" t="s">
        <v>1442</v>
      </c>
      <c r="B480" s="86"/>
      <c r="C480" s="86"/>
      <c r="D480" s="86"/>
      <c r="E480" s="86"/>
      <c r="F480" s="86"/>
      <c r="G480" s="86"/>
      <c r="H480" s="87"/>
    </row>
    <row r="481" spans="1:8" ht="68.45" customHeight="1" thickBot="1" x14ac:dyDescent="0.25">
      <c r="A481" s="60"/>
      <c r="B481" s="61"/>
      <c r="C481" s="61"/>
      <c r="D481" s="61"/>
      <c r="E481" s="61"/>
      <c r="F481" s="61"/>
      <c r="G481" s="61"/>
      <c r="H481" s="62"/>
    </row>
  </sheetData>
  <mergeCells count="8">
    <mergeCell ref="E478:G478"/>
    <mergeCell ref="A1:C11"/>
    <mergeCell ref="A479:C479"/>
    <mergeCell ref="A480:H480"/>
    <mergeCell ref="E7:H11"/>
    <mergeCell ref="E1:H6"/>
    <mergeCell ref="E476:G476"/>
    <mergeCell ref="E477:G477"/>
  </mergeCells>
  <pageMargins left="0.51181102362204722" right="0.51181102362204722" top="0.98425196850393704" bottom="0.98425196850393704" header="0.51181102362204722" footer="0.51181102362204722"/>
  <pageSetup paperSize="9" scale="69" fitToHeight="0" orientation="landscape" r:id="rId1"/>
  <headerFooter>
    <oddHeader>&amp;L &amp;CCONSTRUÇÃO DE UNIDADE BÁSICA DE SAÚDE - UBS PORTE 2 
MUNICÍPIO DE TRINDADE DO SUL  - RS  &amp;R</oddHeader>
    <oddFooter xml:space="preserve">&amp;L &amp;CPrefeitura Municipal de Trindade do Sul 
R. Alecrim - Centro, Trindade do Sul - RS, 99615-000
CNPJ: 92.399.211/0001-67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 Sintético</vt:lpstr>
      <vt:lpstr>Cronograma</vt:lpstr>
      <vt:lpstr>Planilha para preencher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Prefeitura3</cp:lastModifiedBy>
  <cp:revision>0</cp:revision>
  <cp:lastPrinted>2024-11-19T14:50:08Z</cp:lastPrinted>
  <dcterms:created xsi:type="dcterms:W3CDTF">2024-11-19T13:42:13Z</dcterms:created>
  <dcterms:modified xsi:type="dcterms:W3CDTF">2024-11-19T17:14:06Z</dcterms:modified>
</cp:coreProperties>
</file>